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FA\FAJ\FAJD\LTM\3 SOLICITATION PENDING\1630014590102 F-18 DUAL BRAKE CONTROL 06-17-25\"/>
    </mc:Choice>
  </mc:AlternateContent>
  <xr:revisionPtr revIDLastSave="0" documentId="13_ncr:1_{F16D2232-F448-4674-8821-836B3939C0C0}" xr6:coauthVersionLast="47" xr6:coauthVersionMax="47" xr10:uidLastSave="{00000000-0000-0000-0000-000000000000}"/>
  <bookViews>
    <workbookView xWindow="28680" yWindow="90" windowWidth="29040" windowHeight="15510" xr2:uid="{68DC2870-433C-479C-B26B-69BCA5AAE199}"/>
  </bookViews>
  <sheets>
    <sheet name="J-3 Pricing Sheet" sheetId="1" r:id="rId1"/>
    <sheet name="Service Fee Pricing Sheet" sheetId="2" r:id="rId2"/>
  </sheets>
  <definedNames>
    <definedName name="_xlnm._FilterDatabase" localSheetId="0" hidden="1">'J-3 Pricing Sheet'!$A$7:$AP$7</definedName>
    <definedName name="_xlnm._FilterDatabase">UNIQUE COMPONENT #REF!</definedName>
    <definedName name="_Quality_Matrix">#REF!</definedName>
    <definedName name="_Summary_Analysis">#REF!</definedName>
    <definedName name="AAC_Check" localSheetId="0">'J-3 Pricing Sheet'!#REF!</definedName>
    <definedName name="AAC_Check">#REF!</definedName>
    <definedName name="AAC_TOT" localSheetId="0">'J-3 Pricing Sheet'!#REF!</definedName>
    <definedName name="AAC_TOT">#REF!</definedName>
    <definedName name="Comp_NSN" localSheetId="0">'J-3 Pricing Sheet'!#REF!</definedName>
    <definedName name="Comp_NSN">#REF!</definedName>
    <definedName name="CSI" localSheetId="0">'J-3 Pricing Sheet'!#REF!</definedName>
    <definedName name="CSI">#REF!</definedName>
    <definedName name="CSI_Test">#REF!</definedName>
    <definedName name="DATA4U">#REF!</definedName>
    <definedName name="DATAREF" localSheetId="0">#REF!</definedName>
    <definedName name="DATAREF">#REF!</definedName>
    <definedName name="DATAREF_NOT_UNIQUED" localSheetId="0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'J-3 Pricing Sheet'!$K$54</definedName>
    <definedName name="Est_Kit_DD">'J-3 Pricing Sheet'!$H$54</definedName>
    <definedName name="FSCAP" localSheetId="0">'J-3 Pricing Sheet'!#REF!</definedName>
    <definedName name="FSCAP">#REF!</definedName>
    <definedName name="ICPS">#REF!</definedName>
    <definedName name="Kit_Packing_Lists">#REF!</definedName>
    <definedName name="Kit_Qty" localSheetId="0">'J-3 Pricing Sheet'!$H$3</definedName>
    <definedName name="Kit_Strat">#REF!</definedName>
    <definedName name="MASTER">#REF!</definedName>
    <definedName name="MASTER_1">#REF!</definedName>
    <definedName name="MASTER_PACKING">#REF!</definedName>
    <definedName name="Master1">#REF!</definedName>
    <definedName name="NICP_Test" localSheetId="0">'J-3 Pricing Sheet'!#REF!</definedName>
    <definedName name="NICP_Test">#REF!</definedName>
    <definedName name="Null_NSN" localSheetId="0">'J-3 Pricing Sheet'!#REF!</definedName>
    <definedName name="Null_NSN">#REF!</definedName>
    <definedName name="PO_BOM_">#REF!</definedName>
    <definedName name="_xlnm.Print_Area" localSheetId="0">'J-3 Pricing Sheet'!$A$1:$Z$78</definedName>
    <definedName name="_xlnm.Print_Titles" localSheetId="0">'J-3 Pricing Sheet'!$7:$7</definedName>
    <definedName name="_xlnm.Print_Titles">UNIQUE COMPONENT #REF!</definedName>
    <definedName name="proj_name" localSheetId="0">'J-3 Pricing Sheet'!$C$2</definedName>
    <definedName name="proj_name">#REF!</definedName>
    <definedName name="QTY">#REF!</definedName>
    <definedName name="SPO_Name" localSheetId="0">'J-3 Pricing Sheet'!$C$1</definedName>
    <definedName name="SPO_Name">#REF!</definedName>
    <definedName name="SpotBuyTotMAUC">#REF!</definedName>
    <definedName name="SSC_AAC" localSheetId="0">'J-3 Pricing Sheet'!#REF!</definedName>
    <definedName name="SSC_AAC">#REF!</definedName>
    <definedName name="SSC_Only" localSheetId="0">'J-3 Pricing Sheet'!#REF!</definedName>
    <definedName name="SSC_Only">#REF!</definedName>
    <definedName name="Stk_null" localSheetId="0">'J-3 Pricing Sheet'!#REF!</definedName>
    <definedName name="Stk_null">#REF!</definedName>
    <definedName name="Stock_Prob" localSheetId="0">'J-3 Pricing Sheet'!#REF!</definedName>
    <definedName name="Stock_Prob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A3" i="2"/>
  <c r="X67" i="1"/>
  <c r="V67" i="1"/>
  <c r="S67" i="1"/>
  <c r="R67" i="1"/>
  <c r="P67" i="1"/>
  <c r="O67" i="1"/>
  <c r="M67" i="1"/>
  <c r="J67" i="1"/>
  <c r="A52" i="1"/>
  <c r="X44" i="1"/>
  <c r="V44" i="1"/>
  <c r="S44" i="1"/>
  <c r="R44" i="1"/>
  <c r="O44" i="1"/>
  <c r="M44" i="1"/>
  <c r="J44" i="1"/>
  <c r="G44" i="1" l="1"/>
  <c r="G42" i="1"/>
  <c r="A39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AP30" i="1" l="1"/>
  <c r="V30" i="1"/>
  <c r="AP29" i="1"/>
  <c r="V29" i="1"/>
  <c r="AP28" i="1"/>
  <c r="V28" i="1"/>
  <c r="AP27" i="1"/>
  <c r="V27" i="1"/>
  <c r="AP26" i="1"/>
  <c r="V26" i="1"/>
  <c r="AP25" i="1"/>
  <c r="V25" i="1"/>
  <c r="AP24" i="1"/>
  <c r="V24" i="1"/>
  <c r="AP23" i="1"/>
  <c r="V23" i="1"/>
  <c r="AP22" i="1"/>
  <c r="V22" i="1"/>
  <c r="AP20" i="1"/>
  <c r="V20" i="1"/>
  <c r="AP19" i="1"/>
  <c r="V19" i="1"/>
  <c r="AP17" i="1"/>
  <c r="V17" i="1"/>
  <c r="AP16" i="1"/>
  <c r="V16" i="1"/>
  <c r="AP15" i="1"/>
  <c r="V15" i="1"/>
  <c r="AP14" i="1"/>
  <c r="V14" i="1"/>
  <c r="AP13" i="1"/>
  <c r="V13" i="1"/>
  <c r="AP12" i="1"/>
  <c r="V12" i="1"/>
  <c r="AP11" i="1"/>
  <c r="V11" i="1"/>
  <c r="AP10" i="1"/>
  <c r="V10" i="1"/>
  <c r="AP9" i="1"/>
  <c r="V9" i="1"/>
  <c r="K32" i="1"/>
  <c r="AP8" i="1"/>
  <c r="V8" i="1"/>
  <c r="J52" i="1"/>
  <c r="M52" i="1"/>
  <c r="O52" i="1"/>
  <c r="R52" i="1"/>
  <c r="S52" i="1"/>
  <c r="V52" i="1"/>
  <c r="X52" i="1"/>
  <c r="J75" i="1"/>
  <c r="M75" i="1"/>
  <c r="O75" i="1"/>
  <c r="R75" i="1"/>
  <c r="S75" i="1"/>
  <c r="V75" i="1"/>
  <c r="X75" i="1"/>
  <c r="X63" i="1"/>
  <c r="V63" i="1"/>
  <c r="S63" i="1"/>
  <c r="R63" i="1"/>
  <c r="O63" i="1"/>
  <c r="M63" i="1"/>
  <c r="J63" i="1"/>
  <c r="X61" i="1"/>
  <c r="V61" i="1"/>
  <c r="S61" i="1"/>
  <c r="R61" i="1"/>
  <c r="O61" i="1"/>
  <c r="M61" i="1"/>
  <c r="J61" i="1"/>
  <c r="X59" i="1"/>
  <c r="X69" i="1" s="1"/>
  <c r="V59" i="1"/>
  <c r="V69" i="1" s="1"/>
  <c r="S59" i="1"/>
  <c r="S69" i="1" s="1"/>
  <c r="R59" i="1"/>
  <c r="R69" i="1" s="1"/>
  <c r="O59" i="1"/>
  <c r="O69" i="1" s="1"/>
  <c r="M59" i="1"/>
  <c r="M69" i="1" s="1"/>
  <c r="J59" i="1"/>
  <c r="J69" i="1" s="1"/>
  <c r="X40" i="1"/>
  <c r="V40" i="1"/>
  <c r="S40" i="1"/>
  <c r="R40" i="1"/>
  <c r="O40" i="1"/>
  <c r="M40" i="1"/>
  <c r="J40" i="1"/>
  <c r="G40" i="1" s="1"/>
  <c r="X38" i="1"/>
  <c r="V38" i="1"/>
  <c r="S38" i="1"/>
  <c r="R38" i="1"/>
  <c r="O38" i="1"/>
  <c r="M38" i="1"/>
  <c r="X36" i="1"/>
  <c r="X46" i="1" s="1"/>
  <c r="V36" i="1"/>
  <c r="V46" i="1" s="1"/>
  <c r="S36" i="1"/>
  <c r="S46" i="1" s="1"/>
  <c r="R36" i="1"/>
  <c r="R46" i="1" s="1"/>
  <c r="O36" i="1"/>
  <c r="O46" i="1" s="1"/>
  <c r="M36" i="1"/>
  <c r="M46" i="1" s="1"/>
  <c r="G47" i="1"/>
  <c r="M50" i="1" l="1"/>
  <c r="M48" i="1"/>
  <c r="O50" i="1"/>
  <c r="O48" i="1"/>
  <c r="R50" i="1"/>
  <c r="R48" i="1"/>
  <c r="S50" i="1"/>
  <c r="S48" i="1"/>
  <c r="V50" i="1"/>
  <c r="V48" i="1"/>
  <c r="X50" i="1"/>
  <c r="X48" i="1"/>
  <c r="J73" i="1"/>
  <c r="J71" i="1"/>
  <c r="M73" i="1"/>
  <c r="M71" i="1"/>
  <c r="O73" i="1"/>
  <c r="O71" i="1"/>
  <c r="R73" i="1"/>
  <c r="R71" i="1"/>
  <c r="S73" i="1"/>
  <c r="S71" i="1"/>
  <c r="V73" i="1"/>
  <c r="V71" i="1"/>
  <c r="X73" i="1"/>
  <c r="X71" i="1"/>
  <c r="AP18" i="1" l="1"/>
  <c r="V18" i="1"/>
  <c r="AP21" i="1" l="1"/>
  <c r="V21" i="1"/>
  <c r="J38" i="1" s="1"/>
  <c r="G38" i="1" s="1"/>
  <c r="K33" i="1" l="1"/>
  <c r="J36" i="1"/>
  <c r="J46" i="1" l="1"/>
  <c r="G36" i="1"/>
  <c r="J50" i="1" l="1"/>
  <c r="G51" i="1" s="1"/>
  <c r="J4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Tracy McEntee-Hamrick</author>
  </authors>
  <commentList>
    <comment ref="AP1" authorId="0" shapeId="0" xr:uid="{EBC88F57-7B5A-4DE6-9BC6-06F632439ED0}">
      <text>
        <r>
          <rPr>
            <b/>
            <sz val="8"/>
            <color indexed="81"/>
            <rFont val="Tahoma"/>
            <family val="2"/>
          </rPr>
          <t xml:space="preserve">WHEN PRODUCING THE DELIVERALBE:
</t>
        </r>
        <r>
          <rPr>
            <sz val="8"/>
            <color indexed="81"/>
            <rFont val="Tahoma"/>
            <family val="2"/>
          </rPr>
          <t>Delete column AO:  DLA Buy Price per Component and delete column AP:  Sum of Spot Buy DLA Buy Price per Kit, in addition to all other deliverable steps.</t>
        </r>
      </text>
    </comment>
  </commentList>
</comments>
</file>

<file path=xl/sharedStrings.xml><?xml version="1.0" encoding="utf-8"?>
<sst xmlns="http://schemas.openxmlformats.org/spreadsheetml/2006/main" count="410" uniqueCount="185">
  <si>
    <t>Solicitation Number:</t>
  </si>
  <si>
    <t>Kit NSN:</t>
  </si>
  <si>
    <t>Contractor Fill In
Provide Pricing for the sum of Spot Buy quantities
for parts listed more than once.</t>
  </si>
  <si>
    <t>DLA Buy Price per Component (aka MAUC)</t>
  </si>
  <si>
    <t>Sum of Spot Buy DLA Buy Price per Kit</t>
  </si>
  <si>
    <t>This column must remain</t>
  </si>
  <si>
    <t>Kit Clin:</t>
  </si>
  <si>
    <t>Items to Tan</t>
  </si>
  <si>
    <t>Kit Qty:</t>
  </si>
  <si>
    <t>Kit CLIN</t>
  </si>
  <si>
    <t>Comp CLIN</t>
  </si>
  <si>
    <t>Component NSN</t>
  </si>
  <si>
    <t>ICP</t>
  </si>
  <si>
    <t>AMC</t>
  </si>
  <si>
    <t>AMSC</t>
  </si>
  <si>
    <t>Nomenclature</t>
  </si>
  <si>
    <t>Primary CAGE</t>
  </si>
  <si>
    <t>Part Number</t>
  </si>
  <si>
    <t>SUP                    (UI)</t>
  </si>
  <si>
    <t>UPA (UM)</t>
  </si>
  <si>
    <t>UI</t>
  </si>
  <si>
    <t>UM</t>
  </si>
  <si>
    <t>Conv Factor</t>
  </si>
  <si>
    <t>CSI       FSI</t>
  </si>
  <si>
    <t>FAT</t>
  </si>
  <si>
    <t>DLA Total Component Kit Price (UM)</t>
  </si>
  <si>
    <t>Total Qty per Kit CLIN Qty (UM)</t>
  </si>
  <si>
    <t>Spot Buy for Proposal (UM)</t>
  </si>
  <si>
    <t>Revised DLA Kit Unit Price       (UM)</t>
  </si>
  <si>
    <t>Unit Cost (UM)</t>
  </si>
  <si>
    <t>Total Spot Buy Price</t>
  </si>
  <si>
    <t>Days Until Avaliable     (Days ARO)</t>
  </si>
  <si>
    <t>Mfg's CAGE Code</t>
  </si>
  <si>
    <t>Dealer's CAGE Code</t>
  </si>
  <si>
    <t>Tooling Cost
CLIN 9925</t>
  </si>
  <si>
    <t>CLIN 1 LEAD TIME</t>
  </si>
  <si>
    <t>CLIN 2 LEAD TIME</t>
  </si>
  <si>
    <t>CLIN 3 LEAD TIME</t>
  </si>
  <si>
    <t>CLIN 4 LEAD TIME</t>
  </si>
  <si>
    <t>CLIN 5 LEAD TIME</t>
  </si>
  <si>
    <t>CLIN 6 LEAD TIME</t>
  </si>
  <si>
    <t>CLIN 7 LEAD TIME</t>
  </si>
  <si>
    <t>CLIN 8 LEAD TIME</t>
  </si>
  <si>
    <t>CLIN 9 LEAD TIME</t>
  </si>
  <si>
    <t>CLIN 10 LEAD TIME</t>
  </si>
  <si>
    <t>CLIN 11 LEAD TIME</t>
  </si>
  <si>
    <t>CLIN 12 LEAD TIME</t>
  </si>
  <si>
    <t>CLIN 13 LEAD TIME</t>
  </si>
  <si>
    <t>CLIN 14 LEAD TIME</t>
  </si>
  <si>
    <t>Total Parts Cost with All GFM (UM):</t>
  </si>
  <si>
    <t>Revised Total GFM Cost (UM) - CFM:</t>
  </si>
  <si>
    <t>PRICE PER KIT CLIN 0001</t>
  </si>
  <si>
    <t>0001</t>
  </si>
  <si>
    <t>0002</t>
  </si>
  <si>
    <t>0003</t>
  </si>
  <si>
    <t>0004</t>
  </si>
  <si>
    <t>0005</t>
  </si>
  <si>
    <t>0006</t>
  </si>
  <si>
    <t>0007</t>
  </si>
  <si>
    <t>Price of Component Parts available from DLA:</t>
  </si>
  <si>
    <t>PARTS PLUS 41.5% CCR</t>
  </si>
  <si>
    <t>Spot Buy Price per Kit CLIN:</t>
  </si>
  <si>
    <t>Tooling Cost (CLIN 9925) 
per Kit CLIN:</t>
  </si>
  <si>
    <t>Pricing Sheet Submitted by:                     (Enter Company Name Below)</t>
  </si>
  <si>
    <t>Total Packing/Labeling Materials Price per Kit CLIN:</t>
  </si>
  <si>
    <t>Total Service Fee per Kit CLIN:</t>
  </si>
  <si>
    <t>Click Here for Service Fee Pricing</t>
  </si>
  <si>
    <t>TOTAL AY FEE PER KIT</t>
  </si>
  <si>
    <t>Total CLIN Kit Price:</t>
  </si>
  <si>
    <t>Date:</t>
  </si>
  <si>
    <t>Kit Unit Price (includes GFM costs):</t>
  </si>
  <si>
    <t>Longest Estd Kit Delivery After Receipt of Order</t>
  </si>
  <si>
    <t>TOTAL CONTRACT PRICE</t>
  </si>
  <si>
    <t>Kit Unit Contract Price (minus GFM and Tooling costs):</t>
  </si>
  <si>
    <t>Longest Component Lead Time</t>
  </si>
  <si>
    <t>Estimated Kit Delivery                           Days After Receipt of Order</t>
  </si>
  <si>
    <t>0008</t>
  </si>
  <si>
    <t>0009</t>
  </si>
  <si>
    <t>0010</t>
  </si>
  <si>
    <t>0011</t>
  </si>
  <si>
    <t>0012</t>
  </si>
  <si>
    <t>0013</t>
  </si>
  <si>
    <t>0014</t>
  </si>
  <si>
    <t>SERVICE FEE PRICING SHEET</t>
  </si>
  <si>
    <t>KIT NSN</t>
  </si>
  <si>
    <t>KIT QTY</t>
  </si>
  <si>
    <t>KIT CLIN</t>
  </si>
  <si>
    <t>DIRECT LABOR</t>
  </si>
  <si>
    <t>OVER         HEAD</t>
  </si>
  <si>
    <t>G&amp;A</t>
  </si>
  <si>
    <t>PROFIT</t>
  </si>
  <si>
    <t>TOTALS</t>
  </si>
  <si>
    <t>Enter dollar amounts for the total kit quantity</t>
  </si>
  <si>
    <t>Return to J-3 Pricing Sheet</t>
  </si>
  <si>
    <t>Pricing Sheet Submitted by:</t>
  </si>
  <si>
    <t>1630014590102</t>
  </si>
  <si>
    <t>4730003635264</t>
  </si>
  <si>
    <t>SMS</t>
  </si>
  <si>
    <t>1</t>
  </si>
  <si>
    <t>C</t>
  </si>
  <si>
    <t>CAP ,TUBE</t>
  </si>
  <si>
    <t>92003</t>
  </si>
  <si>
    <t>3861531-104</t>
  </si>
  <si>
    <t>PG</t>
  </si>
  <si>
    <t>EA</t>
  </si>
  <si>
    <t>5</t>
  </si>
  <si>
    <t>N</t>
  </si>
  <si>
    <t>4730005470856</t>
  </si>
  <si>
    <t>R</t>
  </si>
  <si>
    <t>CAP,TUBE</t>
  </si>
  <si>
    <t>93835</t>
  </si>
  <si>
    <t>5275606</t>
  </si>
  <si>
    <t>10</t>
  </si>
  <si>
    <t>4730005482998</t>
  </si>
  <si>
    <t>3</t>
  </si>
  <si>
    <t>50599</t>
  </si>
  <si>
    <t>R44371D-08</t>
  </si>
  <si>
    <t>FV</t>
  </si>
  <si>
    <t>5306002742119</t>
  </si>
  <si>
    <t>G</t>
  </si>
  <si>
    <t>BOLT,MACHINE</t>
  </si>
  <si>
    <t>80205</t>
  </si>
  <si>
    <t>AN3-5A</t>
  </si>
  <si>
    <t>HD</t>
  </si>
  <si>
    <t>100</t>
  </si>
  <si>
    <t>5310007649564</t>
  </si>
  <si>
    <t>WASHER,FLAT</t>
  </si>
  <si>
    <t>NAS620C416L</t>
  </si>
  <si>
    <t>YP</t>
  </si>
  <si>
    <t>5310011161207</t>
  </si>
  <si>
    <t>L</t>
  </si>
  <si>
    <t>NUT,SELF-LOCKING,EX</t>
  </si>
  <si>
    <t>76050</t>
  </si>
  <si>
    <t>MC15189</t>
  </si>
  <si>
    <t>5315002341854</t>
  </si>
  <si>
    <t>PIN,COTTER</t>
  </si>
  <si>
    <t>MS24665-153</t>
  </si>
  <si>
    <t>5330001951383</t>
  </si>
  <si>
    <t>D</t>
  </si>
  <si>
    <t>RETAINER,PACKING</t>
  </si>
  <si>
    <t>62983</t>
  </si>
  <si>
    <t>SP500-010</t>
  </si>
  <si>
    <t>5330011161280</t>
  </si>
  <si>
    <t>B</t>
  </si>
  <si>
    <t>RING,WIPER</t>
  </si>
  <si>
    <t>SP775-201</t>
  </si>
  <si>
    <t>5330011197220</t>
  </si>
  <si>
    <t>99643</t>
  </si>
  <si>
    <t>MC14807</t>
  </si>
  <si>
    <t>5330011209443</t>
  </si>
  <si>
    <t>SP500-112</t>
  </si>
  <si>
    <t>5330011209444</t>
  </si>
  <si>
    <t>SP500-129</t>
  </si>
  <si>
    <t>5330011318180</t>
  </si>
  <si>
    <t>PACKING ASSEMBLY</t>
  </si>
  <si>
    <t>76301</t>
  </si>
  <si>
    <t>ST7M254-017-2</t>
  </si>
  <si>
    <t>5330011318181</t>
  </si>
  <si>
    <t>PAC KING ASSEMBLY</t>
  </si>
  <si>
    <t>ST7M254-019-2</t>
  </si>
  <si>
    <t>5331002920577</t>
  </si>
  <si>
    <t>T</t>
  </si>
  <si>
    <t>O-RING</t>
  </si>
  <si>
    <t>0U583</t>
  </si>
  <si>
    <t>MS28775-007</t>
  </si>
  <si>
    <t>5331005804394</t>
  </si>
  <si>
    <t>MS28775-129</t>
  </si>
  <si>
    <t>5331005822133</t>
  </si>
  <si>
    <t>MS28775-011</t>
  </si>
  <si>
    <t>5331005840265</t>
  </si>
  <si>
    <t>MS28775-012</t>
  </si>
  <si>
    <t>5331005840266</t>
  </si>
  <si>
    <t>MS28775-010</t>
  </si>
  <si>
    <t>5331005841840</t>
  </si>
  <si>
    <t>MS28775-014</t>
  </si>
  <si>
    <t>5331005992934</t>
  </si>
  <si>
    <t>MS28775-112</t>
  </si>
  <si>
    <t>5331006910145</t>
  </si>
  <si>
    <t>MS28775-022</t>
  </si>
  <si>
    <t>5365001301263</t>
  </si>
  <si>
    <t>RING,BACK UP</t>
  </si>
  <si>
    <t>SP500-007</t>
  </si>
  <si>
    <t/>
  </si>
  <si>
    <t>Potential Problem</t>
  </si>
  <si>
    <t>SPE4AK-25-Q-0009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</si>
</sst>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000"/>
    <numFmt numFmtId="166" formatCode="[$$-409]#,##0.00"/>
    <numFmt numFmtId="167" formatCode="m/d/yy;@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41">
    <xf numFmtId="0" fontId="0" fillId="0" borderId="0" xfId="0"/>
    <xf numFmtId="0" fontId="2" fillId="0" borderId="4" xfId="0" applyFont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/>
      <protection hidden="1"/>
    </xf>
    <xf numFmtId="1" fontId="2" fillId="0" borderId="8" xfId="1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4" borderId="12" xfId="0" applyFont="1" applyFill="1" applyBorder="1" applyAlignment="1" applyProtection="1">
      <alignment horizontal="center"/>
      <protection hidden="1"/>
    </xf>
    <xf numFmtId="49" fontId="4" fillId="0" borderId="0" xfId="0" applyNumberFormat="1" applyFont="1" applyProtection="1">
      <protection hidden="1"/>
    </xf>
    <xf numFmtId="49" fontId="3" fillId="0" borderId="16" xfId="0" applyNumberFormat="1" applyFont="1" applyBorder="1" applyAlignment="1" applyProtection="1">
      <alignment horizontal="center"/>
      <protection hidden="1"/>
    </xf>
    <xf numFmtId="49" fontId="2" fillId="0" borderId="12" xfId="0" applyNumberFormat="1" applyFont="1" applyBorder="1" applyAlignment="1" applyProtection="1">
      <alignment horizontal="right"/>
      <protection hidden="1"/>
    </xf>
    <xf numFmtId="49" fontId="2" fillId="0" borderId="0" xfId="1" quotePrefix="1" applyNumberFormat="1" applyFont="1" applyFill="1" applyBorder="1" applyAlignment="1" applyProtection="1">
      <alignment horizontal="center"/>
      <protection hidden="1"/>
    </xf>
    <xf numFmtId="49" fontId="3" fillId="0" borderId="0" xfId="0" applyNumberFormat="1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right"/>
      <protection hidden="1"/>
    </xf>
    <xf numFmtId="3" fontId="9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" fontId="5" fillId="0" borderId="6" xfId="1" applyNumberFormat="1" applyFont="1" applyFill="1" applyBorder="1" applyAlignment="1" applyProtection="1">
      <alignment horizontal="center"/>
      <protection hidden="1"/>
    </xf>
    <xf numFmtId="3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5" fillId="0" borderId="12" xfId="0" applyFont="1" applyBorder="1" applyAlignment="1" applyProtection="1">
      <alignment horizontal="right"/>
      <protection hidden="1"/>
    </xf>
    <xf numFmtId="165" fontId="5" fillId="0" borderId="12" xfId="1" quotePrefix="1" applyNumberFormat="1" applyFont="1" applyFill="1" applyBorder="1" applyAlignment="1" applyProtection="1">
      <alignment horizontal="center"/>
      <protection hidden="1"/>
    </xf>
    <xf numFmtId="49" fontId="5" fillId="0" borderId="12" xfId="1" quotePrefix="1" applyNumberFormat="1" applyFont="1" applyFill="1" applyBorder="1" applyAlignment="1" applyProtection="1">
      <alignment horizontal="center"/>
      <protection hidden="1"/>
    </xf>
    <xf numFmtId="0" fontId="2" fillId="0" borderId="24" xfId="0" applyFont="1" applyBorder="1" applyProtection="1">
      <protection hidden="1"/>
    </xf>
    <xf numFmtId="0" fontId="2" fillId="0" borderId="22" xfId="0" applyFont="1" applyBorder="1" applyAlignment="1" applyProtection="1">
      <alignment horizontal="right"/>
      <protection hidden="1"/>
    </xf>
    <xf numFmtId="3" fontId="8" fillId="0" borderId="12" xfId="1" applyNumberFormat="1" applyFont="1" applyFill="1" applyBorder="1" applyAlignment="1" applyProtection="1">
      <alignment horizontal="center"/>
      <protection hidden="1"/>
    </xf>
    <xf numFmtId="3" fontId="9" fillId="0" borderId="22" xfId="1" applyNumberFormat="1" applyFont="1" applyFill="1" applyBorder="1" applyAlignment="1" applyProtection="1">
      <alignment horizontal="center"/>
      <protection hidden="1"/>
    </xf>
    <xf numFmtId="3" fontId="7" fillId="0" borderId="22" xfId="1" applyNumberFormat="1" applyFont="1" applyFill="1" applyBorder="1" applyAlignment="1" applyProtection="1">
      <alignment horizontal="center"/>
      <protection hidden="1"/>
    </xf>
    <xf numFmtId="1" fontId="10" fillId="5" borderId="26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10" fillId="5" borderId="27" xfId="0" applyFont="1" applyFill="1" applyBorder="1" applyAlignment="1" applyProtection="1">
      <alignment horizontal="center" vertical="center" wrapText="1"/>
      <protection hidden="1"/>
    </xf>
    <xf numFmtId="164" fontId="10" fillId="6" borderId="27" xfId="1" applyNumberFormat="1" applyFont="1" applyFill="1" applyBorder="1" applyAlignment="1" applyProtection="1">
      <alignment horizontal="center" vertical="center" wrapText="1"/>
      <protection hidden="1"/>
    </xf>
    <xf numFmtId="49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3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4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37" xfId="0" applyNumberFormat="1" applyFont="1" applyBorder="1" applyAlignment="1" applyProtection="1">
      <alignment horizontal="center"/>
      <protection hidden="1"/>
    </xf>
    <xf numFmtId="1" fontId="3" fillId="0" borderId="38" xfId="3" applyNumberFormat="1" applyFont="1" applyBorder="1" applyAlignment="1" applyProtection="1">
      <alignment horizontal="left"/>
      <protection hidden="1"/>
    </xf>
    <xf numFmtId="0" fontId="3" fillId="0" borderId="36" xfId="3" quotePrefix="1" applyFont="1" applyBorder="1" applyAlignment="1" applyProtection="1">
      <alignment horizontal="center"/>
      <protection hidden="1"/>
    </xf>
    <xf numFmtId="0" fontId="3" fillId="0" borderId="36" xfId="3" applyFont="1" applyBorder="1" applyAlignment="1" applyProtection="1">
      <alignment horizontal="center"/>
      <protection hidden="1"/>
    </xf>
    <xf numFmtId="0" fontId="3" fillId="0" borderId="36" xfId="3" quotePrefix="1" applyFont="1" applyBorder="1" applyProtection="1">
      <protection hidden="1"/>
    </xf>
    <xf numFmtId="0" fontId="3" fillId="0" borderId="36" xfId="0" quotePrefix="1" applyFont="1" applyBorder="1" applyAlignment="1" applyProtection="1">
      <alignment horizontal="center"/>
      <protection hidden="1"/>
    </xf>
    <xf numFmtId="0" fontId="3" fillId="0" borderId="36" xfId="0" quotePrefix="1" applyFont="1" applyBorder="1" applyProtection="1">
      <protection hidden="1"/>
    </xf>
    <xf numFmtId="164" fontId="3" fillId="0" borderId="36" xfId="0" quotePrefix="1" applyNumberFormat="1" applyFont="1" applyBorder="1" applyProtection="1">
      <protection hidden="1"/>
    </xf>
    <xf numFmtId="3" fontId="3" fillId="0" borderId="36" xfId="0" quotePrefix="1" applyNumberFormat="1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164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0" quotePrefix="1" applyNumberFormat="1" applyFont="1" applyBorder="1" applyAlignment="1" applyProtection="1">
      <alignment horizontal="right"/>
      <protection hidden="1"/>
    </xf>
    <xf numFmtId="164" fontId="3" fillId="0" borderId="39" xfId="0" applyNumberFormat="1" applyFont="1" applyBorder="1" applyAlignment="1" applyProtection="1">
      <alignment horizontal="right"/>
      <protection hidden="1"/>
    </xf>
    <xf numFmtId="164" fontId="3" fillId="0" borderId="40" xfId="0" applyNumberFormat="1" applyFont="1" applyBorder="1" applyAlignment="1" applyProtection="1">
      <alignment horizontal="right"/>
      <protection hidden="1"/>
    </xf>
    <xf numFmtId="164" fontId="3" fillId="0" borderId="12" xfId="0" applyNumberFormat="1" applyFont="1" applyBorder="1" applyAlignment="1" applyProtection="1">
      <alignment horizontal="right"/>
      <protection hidden="1"/>
    </xf>
    <xf numFmtId="1" fontId="3" fillId="0" borderId="41" xfId="0" applyNumberFormat="1" applyFont="1" applyBorder="1" applyAlignment="1" applyProtection="1">
      <alignment horizontal="right"/>
      <protection hidden="1"/>
    </xf>
    <xf numFmtId="49" fontId="4" fillId="0" borderId="41" xfId="0" applyNumberFormat="1" applyFont="1" applyBorder="1" applyAlignment="1" applyProtection="1">
      <alignment horizontal="right"/>
      <protection hidden="1"/>
    </xf>
    <xf numFmtId="164" fontId="3" fillId="0" borderId="42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164" fontId="3" fillId="0" borderId="36" xfId="1" quotePrefix="1" applyNumberFormat="1" applyFont="1" applyFill="1" applyBorder="1" applyAlignment="1" applyProtection="1">
      <alignment horizontal="right"/>
      <protection hidden="1"/>
    </xf>
    <xf numFmtId="49" fontId="3" fillId="0" borderId="8" xfId="0" applyNumberFormat="1" applyFont="1" applyBorder="1" applyAlignment="1" applyProtection="1">
      <alignment horizontal="center"/>
      <protection hidden="1"/>
    </xf>
    <xf numFmtId="49" fontId="3" fillId="0" borderId="8" xfId="0" quotePrefix="1" applyNumberFormat="1" applyFont="1" applyBorder="1" applyAlignment="1" applyProtection="1">
      <alignment horizontal="center"/>
      <protection hidden="1"/>
    </xf>
    <xf numFmtId="1" fontId="3" fillId="0" borderId="8" xfId="3" applyNumberFormat="1" applyFont="1" applyBorder="1" applyAlignment="1" applyProtection="1">
      <alignment horizontal="left"/>
      <protection hidden="1"/>
    </xf>
    <xf numFmtId="0" fontId="3" fillId="0" borderId="8" xfId="3" quotePrefix="1" applyFont="1" applyBorder="1" applyAlignment="1" applyProtection="1">
      <alignment horizontal="center"/>
      <protection hidden="1"/>
    </xf>
    <xf numFmtId="0" fontId="3" fillId="0" borderId="8" xfId="3" applyFont="1" applyBorder="1" applyAlignment="1" applyProtection="1">
      <alignment horizontal="center"/>
      <protection hidden="1"/>
    </xf>
    <xf numFmtId="0" fontId="3" fillId="0" borderId="8" xfId="3" quotePrefix="1" applyFont="1" applyBorder="1" applyProtection="1">
      <protection hidden="1"/>
    </xf>
    <xf numFmtId="0" fontId="3" fillId="0" borderId="8" xfId="0" quotePrefix="1" applyFont="1" applyBorder="1" applyAlignment="1" applyProtection="1">
      <alignment horizontal="center"/>
      <protection hidden="1"/>
    </xf>
    <xf numFmtId="0" fontId="3" fillId="0" borderId="8" xfId="0" quotePrefix="1" applyFont="1" applyBorder="1" applyProtection="1">
      <protection hidden="1"/>
    </xf>
    <xf numFmtId="164" fontId="3" fillId="0" borderId="8" xfId="0" quotePrefix="1" applyNumberFormat="1" applyFont="1" applyBorder="1" applyProtection="1">
      <protection hidden="1"/>
    </xf>
    <xf numFmtId="3" fontId="3" fillId="0" borderId="8" xfId="0" quotePrefix="1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164" fontId="3" fillId="0" borderId="8" xfId="1" quotePrefix="1" applyNumberFormat="1" applyFont="1" applyFill="1" applyBorder="1" applyAlignment="1" applyProtection="1">
      <alignment horizontal="right"/>
      <protection hidden="1"/>
    </xf>
    <xf numFmtId="3" fontId="3" fillId="0" borderId="8" xfId="1" applyNumberFormat="1" applyFont="1" applyFill="1" applyBorder="1" applyAlignment="1" applyProtection="1">
      <alignment horizontal="right"/>
      <protection hidden="1"/>
    </xf>
    <xf numFmtId="3" fontId="3" fillId="0" borderId="8" xfId="0" quotePrefix="1" applyNumberFormat="1" applyFont="1" applyBorder="1" applyAlignment="1" applyProtection="1">
      <alignment horizontal="right"/>
      <protection hidden="1"/>
    </xf>
    <xf numFmtId="164" fontId="3" fillId="0" borderId="8" xfId="0" applyNumberFormat="1" applyFont="1" applyBorder="1" applyAlignment="1" applyProtection="1">
      <alignment horizontal="right"/>
      <protection hidden="1"/>
    </xf>
    <xf numFmtId="1" fontId="3" fillId="0" borderId="0" xfId="0" applyNumberFormat="1" applyFont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3" fontId="2" fillId="0" borderId="0" xfId="0" applyNumberFormat="1" applyFont="1" applyAlignment="1" applyProtection="1">
      <alignment horizontal="center" wrapText="1"/>
      <protection hidden="1"/>
    </xf>
    <xf numFmtId="1" fontId="2" fillId="0" borderId="0" xfId="0" applyNumberFormat="1" applyFont="1" applyAlignment="1" applyProtection="1">
      <alignment horizontal="right" wrapText="1"/>
      <protection hidden="1"/>
    </xf>
    <xf numFmtId="3" fontId="2" fillId="0" borderId="0" xfId="0" applyNumberFormat="1" applyFont="1" applyAlignment="1" applyProtection="1">
      <alignment wrapText="1"/>
      <protection hidden="1"/>
    </xf>
    <xf numFmtId="3" fontId="12" fillId="0" borderId="0" xfId="0" applyNumberFormat="1" applyFont="1" applyAlignment="1" applyProtection="1">
      <alignment horizontal="right"/>
      <protection hidden="1"/>
    </xf>
    <xf numFmtId="164" fontId="3" fillId="0" borderId="0" xfId="0" applyNumberFormat="1" applyFont="1" applyAlignment="1" applyProtection="1">
      <alignment horizontal="right" wrapText="1"/>
      <protection hidden="1"/>
    </xf>
    <xf numFmtId="164" fontId="2" fillId="0" borderId="0" xfId="0" applyNumberFormat="1" applyFont="1" applyAlignment="1" applyProtection="1">
      <alignment horizontal="right" wrapText="1"/>
      <protection hidden="1"/>
    </xf>
    <xf numFmtId="1" fontId="3" fillId="0" borderId="0" xfId="0" applyNumberFormat="1" applyFont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3" fontId="2" fillId="0" borderId="0" xfId="0" applyNumberFormat="1" applyFont="1" applyProtection="1">
      <protection hidden="1"/>
    </xf>
    <xf numFmtId="3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2" fillId="0" borderId="0" xfId="0" quotePrefix="1" applyFont="1" applyAlignment="1" applyProtection="1">
      <alignment vertical="center" wrapText="1"/>
      <protection hidden="1"/>
    </xf>
    <xf numFmtId="164" fontId="3" fillId="0" borderId="0" xfId="0" quotePrefix="1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0" fontId="2" fillId="2" borderId="41" xfId="0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hidden="1"/>
    </xf>
    <xf numFmtId="0" fontId="0" fillId="0" borderId="18" xfId="0" applyBorder="1" applyProtection="1"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2" fillId="0" borderId="52" xfId="0" applyFont="1" applyBorder="1" applyAlignment="1" applyProtection="1">
      <alignment vertical="center" wrapText="1"/>
      <protection hidden="1"/>
    </xf>
    <xf numFmtId="1" fontId="3" fillId="0" borderId="53" xfId="0" applyNumberFormat="1" applyFont="1" applyBorder="1" applyAlignment="1" applyProtection="1">
      <alignment horizontal="left"/>
      <protection hidden="1"/>
    </xf>
    <xf numFmtId="0" fontId="0" fillId="0" borderId="53" xfId="0" applyBorder="1" applyAlignment="1">
      <alignment wrapText="1"/>
    </xf>
    <xf numFmtId="0" fontId="2" fillId="0" borderId="50" xfId="0" applyFont="1" applyBorder="1" applyAlignment="1" applyProtection="1">
      <alignment vertical="center" wrapText="1"/>
      <protection hidden="1"/>
    </xf>
    <xf numFmtId="0" fontId="2" fillId="0" borderId="19" xfId="0" applyFont="1" applyBorder="1" applyAlignment="1" applyProtection="1">
      <alignment vertical="center" wrapText="1"/>
      <protection hidden="1"/>
    </xf>
    <xf numFmtId="164" fontId="2" fillId="0" borderId="0" xfId="0" quotePrefix="1" applyNumberFormat="1" applyFont="1" applyAlignment="1" applyProtection="1">
      <alignment vertical="center" wrapText="1"/>
      <protection hidden="1"/>
    </xf>
    <xf numFmtId="0" fontId="2" fillId="0" borderId="25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9" fillId="2" borderId="40" xfId="0" applyFont="1" applyFill="1" applyBorder="1" applyAlignment="1" applyProtection="1">
      <alignment horizontal="center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quotePrefix="1" applyFont="1" applyAlignment="1" applyProtection="1">
      <alignment horizontal="center" vertical="center" wrapText="1"/>
      <protection hidden="1"/>
    </xf>
    <xf numFmtId="164" fontId="2" fillId="0" borderId="0" xfId="0" quotePrefix="1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164" fontId="2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9" fillId="0" borderId="46" xfId="0" applyFont="1" applyBorder="1" applyProtection="1">
      <protection hidden="1"/>
    </xf>
    <xf numFmtId="0" fontId="2" fillId="0" borderId="10" xfId="0" quotePrefix="1" applyFont="1" applyBorder="1" applyAlignment="1" applyProtection="1">
      <alignment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164" fontId="3" fillId="0" borderId="18" xfId="0" quotePrefix="1" applyNumberFormat="1" applyFont="1" applyBorder="1" applyAlignment="1" applyProtection="1">
      <alignment vertical="center" wrapText="1"/>
      <protection hidden="1"/>
    </xf>
    <xf numFmtId="0" fontId="0" fillId="0" borderId="18" xfId="0" applyBorder="1"/>
    <xf numFmtId="164" fontId="0" fillId="0" borderId="18" xfId="0" applyNumberFormat="1" applyBorder="1" applyAlignment="1" applyProtection="1">
      <alignment vertical="center" wrapText="1"/>
      <protection hidden="1"/>
    </xf>
    <xf numFmtId="164" fontId="4" fillId="7" borderId="18" xfId="0" applyNumberFormat="1" applyFont="1" applyFill="1" applyBorder="1" applyAlignment="1" applyProtection="1">
      <alignment vertical="center" wrapText="1"/>
      <protection locked="0"/>
    </xf>
    <xf numFmtId="164" fontId="0" fillId="7" borderId="18" xfId="0" applyNumberFormat="1" applyFill="1" applyBorder="1" applyAlignment="1" applyProtection="1">
      <alignment vertical="center" wrapText="1"/>
      <protection locked="0"/>
    </xf>
    <xf numFmtId="164" fontId="4" fillId="0" borderId="18" xfId="0" applyNumberFormat="1" applyFont="1" applyBorder="1" applyAlignment="1" applyProtection="1">
      <alignment vertical="center" wrapText="1"/>
      <protection hidden="1"/>
    </xf>
    <xf numFmtId="164" fontId="3" fillId="0" borderId="18" xfId="0" applyNumberFormat="1" applyFont="1" applyBorder="1" applyAlignment="1" applyProtection="1">
      <alignment vertical="center" wrapText="1"/>
      <protection hidden="1"/>
    </xf>
    <xf numFmtId="0" fontId="0" fillId="0" borderId="18" xfId="0" applyBorder="1" applyAlignment="1" applyProtection="1">
      <alignment vertical="center" wrapText="1"/>
      <protection hidden="1"/>
    </xf>
    <xf numFmtId="0" fontId="2" fillId="0" borderId="18" xfId="0" applyFont="1" applyBorder="1" applyAlignment="1" applyProtection="1">
      <alignment vertical="center" wrapText="1"/>
      <protection hidden="1"/>
    </xf>
    <xf numFmtId="164" fontId="2" fillId="0" borderId="0" xfId="0" applyNumberFormat="1" applyFont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3" fontId="1" fillId="2" borderId="18" xfId="0" applyNumberFormat="1" applyFont="1" applyFill="1" applyBorder="1" applyAlignment="1" applyProtection="1">
      <alignment vertical="center" wrapText="1"/>
      <protection locked="0"/>
    </xf>
    <xf numFmtId="3" fontId="1" fillId="2" borderId="24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horizontal="center"/>
      <protection hidden="1"/>
    </xf>
    <xf numFmtId="3" fontId="3" fillId="0" borderId="0" xfId="1" applyNumberFormat="1" applyFont="1" applyFill="1" applyBorder="1" applyAlignment="1" applyProtection="1">
      <alignment horizontal="right"/>
      <protection hidden="1"/>
    </xf>
    <xf numFmtId="0" fontId="2" fillId="8" borderId="22" xfId="0" applyFont="1" applyFill="1" applyBorder="1" applyAlignment="1" applyProtection="1">
      <alignment vertical="center"/>
      <protection hidden="1"/>
    </xf>
    <xf numFmtId="0" fontId="2" fillId="8" borderId="25" xfId="0" applyFont="1" applyFill="1" applyBorder="1" applyAlignment="1" applyProtection="1">
      <alignment vertical="center"/>
      <protection hidden="1"/>
    </xf>
    <xf numFmtId="0" fontId="18" fillId="0" borderId="30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1" fontId="0" fillId="0" borderId="40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49" fontId="0" fillId="0" borderId="1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Protection="1">
      <protection hidden="1"/>
    </xf>
    <xf numFmtId="1" fontId="14" fillId="0" borderId="40" xfId="0" applyNumberFormat="1" applyFont="1" applyBorder="1" applyAlignment="1" applyProtection="1">
      <alignment horizontal="center"/>
      <protection hidden="1"/>
    </xf>
    <xf numFmtId="3" fontId="14" fillId="0" borderId="12" xfId="0" applyNumberFormat="1" applyFont="1" applyBorder="1" applyAlignment="1" applyProtection="1">
      <alignment horizontal="center"/>
      <protection hidden="1"/>
    </xf>
    <xf numFmtId="49" fontId="14" fillId="0" borderId="12" xfId="0" applyNumberFormat="1" applyFont="1" applyBorder="1" applyAlignment="1" applyProtection="1">
      <alignment horizontal="center"/>
      <protection hidden="1"/>
    </xf>
    <xf numFmtId="164" fontId="8" fillId="2" borderId="12" xfId="0" applyNumberFormat="1" applyFont="1" applyFill="1" applyBorder="1" applyProtection="1">
      <protection hidden="1"/>
    </xf>
    <xf numFmtId="164" fontId="14" fillId="0" borderId="42" xfId="0" applyNumberFormat="1" applyFont="1" applyBorder="1" applyProtection="1">
      <protection hidden="1"/>
    </xf>
    <xf numFmtId="164" fontId="8" fillId="2" borderId="12" xfId="0" applyNumberFormat="1" applyFont="1" applyFill="1" applyBorder="1" applyAlignment="1" applyProtection="1">
      <alignment horizontal="right"/>
      <protection hidden="1"/>
    </xf>
    <xf numFmtId="0" fontId="0" fillId="0" borderId="43" xfId="0" applyBorder="1" applyProtection="1">
      <protection hidden="1"/>
    </xf>
    <xf numFmtId="3" fontId="0" fillId="0" borderId="44" xfId="0" applyNumberFormat="1" applyBorder="1" applyProtection="1">
      <protection hidden="1"/>
    </xf>
    <xf numFmtId="0" fontId="0" fillId="0" borderId="44" xfId="0" applyBorder="1" applyProtection="1">
      <protection hidden="1"/>
    </xf>
    <xf numFmtId="164" fontId="0" fillId="0" borderId="44" xfId="0" applyNumberFormat="1" applyBorder="1" applyProtection="1">
      <protection hidden="1"/>
    </xf>
    <xf numFmtId="164" fontId="0" fillId="0" borderId="45" xfId="0" applyNumberFormat="1" applyBorder="1" applyProtection="1">
      <protection hidden="1"/>
    </xf>
    <xf numFmtId="1" fontId="13" fillId="0" borderId="7" xfId="1" applyNumberFormat="1" applyFont="1" applyFill="1" applyBorder="1" applyAlignment="1" applyProtection="1">
      <alignment horizontal="center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65" fontId="13" fillId="0" borderId="17" xfId="1" quotePrefix="1" applyNumberFormat="1" applyFont="1" applyFill="1" applyBorder="1" applyAlignment="1" applyProtection="1">
      <alignment horizontal="center"/>
      <protection hidden="1"/>
    </xf>
    <xf numFmtId="49" fontId="13" fillId="0" borderId="0" xfId="1" quotePrefix="1" applyNumberFormat="1" applyFont="1" applyFill="1" applyBorder="1" applyAlignment="1" applyProtection="1">
      <alignment horizontal="center"/>
      <protection hidden="1"/>
    </xf>
    <xf numFmtId="165" fontId="13" fillId="0" borderId="0" xfId="1" quotePrefix="1" applyNumberFormat="1" applyFont="1" applyFill="1" applyBorder="1" applyAlignment="1" applyProtection="1">
      <alignment horizontal="center"/>
      <protection hidden="1"/>
    </xf>
    <xf numFmtId="3" fontId="14" fillId="0" borderId="21" xfId="1" applyNumberFormat="1" applyFont="1" applyFill="1" applyBorder="1" applyAlignment="1" applyProtection="1">
      <alignment horizontal="center"/>
      <protection hidden="1"/>
    </xf>
    <xf numFmtId="3" fontId="14" fillId="0" borderId="22" xfId="1" applyNumberFormat="1" applyFont="1" applyFill="1" applyBorder="1" applyAlignment="1" applyProtection="1">
      <alignment horizontal="center"/>
      <protection hidden="1"/>
    </xf>
    <xf numFmtId="1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41" xfId="1" quotePrefix="1" applyNumberFormat="1" applyFont="1" applyFill="1" applyBorder="1" applyAlignment="1" applyProtection="1">
      <alignment horizontal="center"/>
      <protection hidden="1"/>
    </xf>
    <xf numFmtId="3" fontId="7" fillId="0" borderId="41" xfId="1" applyNumberFormat="1" applyFont="1" applyFill="1" applyBorder="1" applyAlignment="1" applyProtection="1">
      <alignment horizontal="center"/>
      <protection hidden="1"/>
    </xf>
    <xf numFmtId="1" fontId="5" fillId="0" borderId="36" xfId="1" applyNumberFormat="1" applyFont="1" applyFill="1" applyBorder="1" applyAlignment="1" applyProtection="1">
      <alignment horizontal="center"/>
      <protection hidden="1"/>
    </xf>
    <xf numFmtId="0" fontId="13" fillId="0" borderId="0" xfId="0" quotePrefix="1" applyFont="1" applyFill="1" applyBorder="1" applyAlignment="1" applyProtection="1">
      <alignment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vertical="center" wrapText="1"/>
      <protection hidden="1"/>
    </xf>
    <xf numFmtId="164" fontId="13" fillId="0" borderId="0" xfId="0" applyNumberFormat="1" applyFont="1" applyFill="1" applyBorder="1" applyAlignment="1" applyProtection="1">
      <alignment vertical="center" wrapText="1"/>
      <protection locked="0"/>
    </xf>
    <xf numFmtId="164" fontId="13" fillId="0" borderId="0" xfId="0" applyNumberFormat="1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3" fontId="14" fillId="0" borderId="0" xfId="0" applyNumberFormat="1" applyFont="1" applyFill="1" applyBorder="1" applyAlignment="1" applyProtection="1">
      <alignment vertical="center" wrapText="1"/>
      <protection locked="0"/>
    </xf>
    <xf numFmtId="1" fontId="3" fillId="0" borderId="41" xfId="0" applyNumberFormat="1" applyFont="1" applyBorder="1" applyAlignment="1" applyProtection="1">
      <alignment horizontal="right"/>
      <protection locked="0"/>
    </xf>
    <xf numFmtId="49" fontId="4" fillId="0" borderId="41" xfId="0" applyNumberFormat="1" applyFont="1" applyBorder="1" applyAlignment="1" applyProtection="1">
      <alignment horizontal="right"/>
      <protection locked="0"/>
    </xf>
    <xf numFmtId="164" fontId="3" fillId="0" borderId="42" xfId="0" applyNumberFormat="1" applyFont="1" applyBorder="1" applyAlignment="1" applyProtection="1">
      <alignment horizontal="right"/>
      <protection locked="0"/>
    </xf>
    <xf numFmtId="164" fontId="3" fillId="0" borderId="40" xfId="0" applyNumberFormat="1" applyFont="1" applyBorder="1" applyAlignment="1" applyProtection="1">
      <alignment horizontal="right"/>
      <protection locked="0"/>
    </xf>
    <xf numFmtId="164" fontId="7" fillId="2" borderId="12" xfId="0" applyNumberFormat="1" applyFont="1" applyFill="1" applyBorder="1" applyProtection="1">
      <protection locked="0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164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0" xfId="0" applyNumberFormat="1" applyFont="1" applyFill="1" applyAlignment="1" applyProtection="1">
      <alignment horizontal="center" vertical="center" wrapText="1"/>
      <protection hidden="1"/>
    </xf>
    <xf numFmtId="164" fontId="2" fillId="2" borderId="1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36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/>
      <protection hidden="1"/>
    </xf>
    <xf numFmtId="0" fontId="2" fillId="0" borderId="44" xfId="0" applyFont="1" applyBorder="1" applyAlignment="1" applyProtection="1">
      <alignment horizont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46" xfId="0" applyFont="1" applyBorder="1" applyAlignment="1" applyProtection="1">
      <alignment horizontal="center"/>
      <protection hidden="1"/>
    </xf>
    <xf numFmtId="0" fontId="2" fillId="0" borderId="47" xfId="0" quotePrefix="1" applyFont="1" applyBorder="1" applyAlignment="1" applyProtection="1">
      <alignment horizontal="center" vertical="center" wrapText="1"/>
      <protection hidden="1"/>
    </xf>
    <xf numFmtId="0" fontId="0" fillId="0" borderId="48" xfId="0" applyBorder="1" applyProtection="1">
      <protection hidden="1"/>
    </xf>
    <xf numFmtId="0" fontId="13" fillId="0" borderId="18" xfId="0" quotePrefix="1" applyFont="1" applyFill="1" applyBorder="1" applyAlignment="1" applyProtection="1">
      <alignment horizontal="center"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0" fontId="13" fillId="0" borderId="19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50" xfId="0" applyFont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2" fillId="0" borderId="52" xfId="0" applyFont="1" applyBorder="1" applyAlignment="1" applyProtection="1">
      <alignment horizontal="center" vertical="center" wrapText="1"/>
      <protection hidden="1"/>
    </xf>
    <xf numFmtId="164" fontId="3" fillId="0" borderId="10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0" fillId="0" borderId="51" xfId="0" applyBorder="1" applyProtection="1">
      <protection hidden="1"/>
    </xf>
    <xf numFmtId="0" fontId="0" fillId="0" borderId="53" xfId="0" applyBorder="1" applyProtection="1">
      <protection hidden="1"/>
    </xf>
    <xf numFmtId="164" fontId="13" fillId="0" borderId="18" xfId="0" quotePrefix="1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1" fontId="5" fillId="0" borderId="0" xfId="0" applyNumberFormat="1" applyFont="1" applyAlignment="1" applyProtection="1">
      <alignment horizontal="center"/>
      <protection hidden="1"/>
    </xf>
    <xf numFmtId="164" fontId="3" fillId="0" borderId="23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1" fontId="13" fillId="0" borderId="0" xfId="0" applyNumberFormat="1" applyFont="1" applyAlignment="1" applyProtection="1">
      <alignment horizontal="center"/>
      <protection hidden="1"/>
    </xf>
    <xf numFmtId="0" fontId="14" fillId="0" borderId="19" xfId="0" applyFont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center" vertical="center" wrapText="1"/>
      <protection hidden="1"/>
    </xf>
    <xf numFmtId="0" fontId="2" fillId="2" borderId="52" xfId="0" applyFont="1" applyFill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51" xfId="0" applyBorder="1" applyProtection="1">
      <protection locked="0"/>
    </xf>
    <xf numFmtId="0" fontId="0" fillId="0" borderId="53" xfId="0" applyBorder="1" applyProtection="1">
      <protection locked="0"/>
    </xf>
    <xf numFmtId="164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4" fillId="0" borderId="23" xfId="0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hidden="1"/>
    </xf>
    <xf numFmtId="164" fontId="0" fillId="0" borderId="51" xfId="0" applyNumberFormat="1" applyBorder="1" applyProtection="1">
      <protection hidden="1"/>
    </xf>
    <xf numFmtId="164" fontId="0" fillId="0" borderId="53" xfId="0" applyNumberFormat="1" applyBorder="1" applyProtection="1">
      <protection hidden="1"/>
    </xf>
    <xf numFmtId="164" fontId="13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167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5" fillId="0" borderId="51" xfId="2" applyFill="1" applyBorder="1" applyAlignment="1" applyProtection="1">
      <alignment horizontal="center" vertical="center" wrapText="1"/>
      <protection hidden="1"/>
    </xf>
    <xf numFmtId="0" fontId="15" fillId="0" borderId="52" xfId="2" applyBorder="1" applyAlignment="1" applyProtection="1">
      <alignment horizontal="center" vertical="center" wrapText="1"/>
      <protection hidden="1"/>
    </xf>
    <xf numFmtId="1" fontId="2" fillId="0" borderId="54" xfId="0" applyNumberFormat="1" applyFont="1" applyBorder="1" applyAlignment="1" applyProtection="1">
      <alignment horizontal="center" wrapText="1"/>
      <protection hidden="1"/>
    </xf>
    <xf numFmtId="1" fontId="2" fillId="0" borderId="4" xfId="0" applyNumberFormat="1" applyFont="1" applyBorder="1" applyAlignment="1" applyProtection="1">
      <alignment horizontal="center" wrapText="1"/>
      <protection hidden="1"/>
    </xf>
    <xf numFmtId="1" fontId="2" fillId="0" borderId="5" xfId="0" applyNumberFormat="1" applyFont="1" applyBorder="1" applyAlignment="1" applyProtection="1">
      <alignment horizontal="center" wrapText="1"/>
      <protection hidden="1"/>
    </xf>
    <xf numFmtId="1" fontId="2" fillId="0" borderId="39" xfId="0" applyNumberFormat="1" applyFont="1" applyBorder="1" applyAlignment="1" applyProtection="1">
      <alignment horizontal="center" wrapText="1"/>
      <protection hidden="1"/>
    </xf>
    <xf numFmtId="1" fontId="2" fillId="0" borderId="53" xfId="0" applyNumberFormat="1" applyFont="1" applyBorder="1" applyAlignment="1" applyProtection="1">
      <alignment horizontal="center" wrapText="1"/>
      <protection hidden="1"/>
    </xf>
    <xf numFmtId="1" fontId="2" fillId="0" borderId="38" xfId="0" applyNumberFormat="1" applyFont="1" applyBorder="1" applyAlignment="1" applyProtection="1">
      <alignment horizont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horizontal="center" vertical="center" wrapText="1"/>
      <protection hidden="1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4" fontId="2" fillId="0" borderId="54" xfId="0" applyNumberFormat="1" applyFont="1" applyBorder="1" applyAlignment="1" applyProtection="1">
      <alignment horizontal="center" vertical="center"/>
      <protection hidden="1"/>
    </xf>
    <xf numFmtId="14" fontId="2" fillId="0" borderId="4" xfId="0" applyNumberFormat="1" applyFont="1" applyBorder="1" applyAlignment="1" applyProtection="1">
      <alignment horizontal="center" vertical="center"/>
      <protection hidden="1"/>
    </xf>
    <xf numFmtId="14" fontId="2" fillId="0" borderId="5" xfId="0" applyNumberFormat="1" applyFont="1" applyBorder="1" applyAlignment="1" applyProtection="1">
      <alignment horizontal="center" vertical="center"/>
      <protection hidden="1"/>
    </xf>
    <xf numFmtId="14" fontId="2" fillId="0" borderId="39" xfId="0" applyNumberFormat="1" applyFont="1" applyBorder="1" applyAlignment="1" applyProtection="1">
      <alignment horizontal="center" vertical="center"/>
      <protection hidden="1"/>
    </xf>
    <xf numFmtId="14" fontId="2" fillId="0" borderId="53" xfId="0" applyNumberFormat="1" applyFont="1" applyBorder="1" applyAlignment="1" applyProtection="1">
      <alignment horizontal="center" vertical="center"/>
      <protection hidden="1"/>
    </xf>
    <xf numFmtId="14" fontId="2" fillId="0" borderId="38" xfId="0" applyNumberFormat="1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1" fillId="0" borderId="40" xfId="0" quotePrefix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4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49" xfId="0" applyBorder="1" applyProtection="1">
      <protection hidden="1"/>
    </xf>
    <xf numFmtId="0" fontId="2" fillId="0" borderId="49" xfId="0" quotePrefix="1" applyFont="1" applyBorder="1" applyAlignment="1" applyProtection="1">
      <alignment horizontal="center"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0" fontId="2" fillId="2" borderId="40" xfId="0" applyFont="1" applyFill="1" applyBorder="1" applyAlignment="1" applyProtection="1">
      <alignment horizontal="center" vertical="center" wrapText="1"/>
      <protection hidden="1"/>
    </xf>
    <xf numFmtId="0" fontId="2" fillId="2" borderId="42" xfId="0" applyFont="1" applyFill="1" applyBorder="1" applyAlignment="1" applyProtection="1">
      <alignment horizontal="center" vertical="center" wrapText="1"/>
      <protection hidden="1"/>
    </xf>
    <xf numFmtId="0" fontId="2" fillId="2" borderId="43" xfId="0" applyFont="1" applyFill="1" applyBorder="1" applyAlignment="1" applyProtection="1">
      <alignment horizontal="center" vertical="center" wrapText="1"/>
      <protection hidden="1"/>
    </xf>
    <xf numFmtId="0" fontId="2" fillId="2" borderId="45" xfId="0" applyFont="1" applyFill="1" applyBorder="1" applyAlignment="1" applyProtection="1">
      <alignment horizontal="center" vertical="center" wrapText="1"/>
      <protection hidden="1"/>
    </xf>
    <xf numFmtId="3" fontId="1" fillId="2" borderId="12" xfId="0" applyNumberFormat="1" applyFont="1" applyFill="1" applyBorder="1" applyAlignment="1" applyProtection="1">
      <alignment horizontal="center" vertical="center"/>
      <protection locked="0"/>
    </xf>
    <xf numFmtId="3" fontId="1" fillId="2" borderId="41" xfId="0" applyNumberFormat="1" applyFont="1" applyFill="1" applyBorder="1" applyAlignment="1" applyProtection="1">
      <alignment horizontal="center" vertical="center"/>
      <protection locked="0"/>
    </xf>
    <xf numFmtId="3" fontId="1" fillId="2" borderId="44" xfId="0" applyNumberFormat="1" applyFont="1" applyFill="1" applyBorder="1" applyAlignment="1" applyProtection="1">
      <alignment horizontal="center" vertical="center"/>
      <protection locked="0"/>
    </xf>
    <xf numFmtId="3" fontId="1" fillId="2" borderId="62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1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2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3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0" xfId="0" applyNumberFormat="1" applyBorder="1" applyProtection="1">
      <protection hidden="1"/>
    </xf>
    <xf numFmtId="164" fontId="0" fillId="0" borderId="52" xfId="0" applyNumberFormat="1" applyBorder="1" applyProtection="1">
      <protection hidden="1"/>
    </xf>
    <xf numFmtId="164" fontId="3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6" xfId="0" applyNumberFormat="1" applyBorder="1" applyAlignment="1" applyProtection="1">
      <alignment horizontal="center" vertical="center" wrapText="1"/>
      <protection hidden="1"/>
    </xf>
    <xf numFmtId="164" fontId="3" fillId="0" borderId="5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4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8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  <xf numFmtId="164" fontId="3" fillId="0" borderId="55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locked="0"/>
    </xf>
    <xf numFmtId="164" fontId="0" fillId="0" borderId="50" xfId="0" applyNumberFormat="1" applyBorder="1" applyProtection="1">
      <protection locked="0"/>
    </xf>
    <xf numFmtId="164" fontId="0" fillId="0" borderId="51" xfId="0" applyNumberFormat="1" applyBorder="1" applyProtection="1">
      <protection locked="0"/>
    </xf>
    <xf numFmtId="164" fontId="0" fillId="0" borderId="53" xfId="0" applyNumberFormat="1" applyBorder="1" applyProtection="1">
      <protection locked="0"/>
    </xf>
    <xf numFmtId="164" fontId="0" fillId="0" borderId="52" xfId="0" applyNumberFormat="1" applyBorder="1" applyProtection="1">
      <protection locked="0"/>
    </xf>
    <xf numFmtId="164" fontId="4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56" xfId="0" applyNumberFormat="1" applyBorder="1" applyAlignment="1" applyProtection="1">
      <alignment horizontal="center" vertical="center" wrapText="1"/>
      <protection locked="0"/>
    </xf>
    <xf numFmtId="164" fontId="4" fillId="7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7" borderId="56" xfId="0" applyNumberFormat="1" applyFill="1" applyBorder="1" applyAlignment="1" applyProtection="1">
      <alignment horizontal="center" vertical="center" wrapText="1"/>
      <protection locked="0"/>
    </xf>
    <xf numFmtId="164" fontId="4" fillId="7" borderId="50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1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4" fillId="0" borderId="50" xfId="0" applyNumberFormat="1" applyFont="1" applyBorder="1" applyAlignment="1" applyProtection="1">
      <alignment horizontal="center" vertical="center" wrapText="1"/>
      <protection hidden="1"/>
    </xf>
    <xf numFmtId="164" fontId="4" fillId="0" borderId="51" xfId="0" applyNumberFormat="1" applyFont="1" applyBorder="1" applyAlignment="1" applyProtection="1">
      <alignment horizontal="center" vertical="center" wrapText="1"/>
      <protection hidden="1"/>
    </xf>
    <xf numFmtId="164" fontId="4" fillId="0" borderId="52" xfId="0" applyNumberFormat="1" applyFont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Border="1" applyAlignment="1" applyProtection="1">
      <alignment horizontal="center" vertical="center" wrapText="1"/>
      <protection hidden="1"/>
    </xf>
    <xf numFmtId="164" fontId="4" fillId="0" borderId="53" xfId="0" applyNumberFormat="1" applyFont="1" applyBorder="1" applyAlignment="1" applyProtection="1">
      <alignment horizontal="center" vertical="center" wrapText="1"/>
      <protection hidden="1"/>
    </xf>
    <xf numFmtId="164" fontId="3" fillId="0" borderId="56" xfId="0" applyNumberFormat="1" applyFont="1" applyBorder="1" applyAlignment="1" applyProtection="1">
      <alignment horizontal="center" vertical="center" wrapText="1"/>
      <protection hidden="1"/>
    </xf>
    <xf numFmtId="164" fontId="3" fillId="0" borderId="50" xfId="0" applyNumberFormat="1" applyFont="1" applyBorder="1" applyAlignment="1" applyProtection="1">
      <alignment horizontal="center" vertical="center" wrapText="1"/>
      <protection hidden="1"/>
    </xf>
    <xf numFmtId="164" fontId="3" fillId="0" borderId="52" xfId="0" applyNumberFormat="1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3" fillId="0" borderId="51" xfId="0" applyNumberFormat="1" applyFont="1" applyBorder="1" applyAlignment="1" applyProtection="1">
      <alignment horizontal="center" vertical="center" wrapText="1"/>
      <protection hidden="1"/>
    </xf>
    <xf numFmtId="164" fontId="3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51" xfId="0" applyBorder="1" applyAlignment="1" applyProtection="1">
      <alignment wrapText="1"/>
      <protection hidden="1"/>
    </xf>
    <xf numFmtId="0" fontId="0" fillId="0" borderId="52" xfId="0" applyBorder="1" applyAlignment="1" applyProtection="1">
      <alignment wrapText="1"/>
      <protection hidden="1"/>
    </xf>
    <xf numFmtId="164" fontId="0" fillId="0" borderId="4" xfId="0" applyNumberFormat="1" applyBorder="1" applyAlignment="1" applyProtection="1">
      <alignment wrapText="1"/>
      <protection hidden="1"/>
    </xf>
    <xf numFmtId="164" fontId="0" fillId="0" borderId="50" xfId="0" applyNumberFormat="1" applyBorder="1" applyAlignment="1" applyProtection="1">
      <alignment wrapText="1"/>
      <protection hidden="1"/>
    </xf>
    <xf numFmtId="164" fontId="0" fillId="0" borderId="51" xfId="0" applyNumberFormat="1" applyBorder="1" applyAlignment="1" applyProtection="1">
      <alignment wrapText="1"/>
      <protection hidden="1"/>
    </xf>
    <xf numFmtId="164" fontId="0" fillId="0" borderId="53" xfId="0" applyNumberFormat="1" applyBorder="1" applyAlignment="1" applyProtection="1">
      <alignment wrapText="1"/>
      <protection hidden="1"/>
    </xf>
    <xf numFmtId="164" fontId="0" fillId="0" borderId="52" xfId="0" applyNumberFormat="1" applyBorder="1" applyAlignment="1" applyProtection="1">
      <alignment wrapText="1"/>
      <protection hidden="1"/>
    </xf>
    <xf numFmtId="164" fontId="4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24" xfId="0" applyNumberFormat="1" applyBorder="1" applyProtection="1">
      <protection hidden="1"/>
    </xf>
    <xf numFmtId="164" fontId="0" fillId="0" borderId="22" xfId="0" applyNumberFormat="1" applyBorder="1" applyProtection="1">
      <protection hidden="1"/>
    </xf>
    <xf numFmtId="164" fontId="0" fillId="0" borderId="25" xfId="0" applyNumberFormat="1" applyBorder="1" applyProtection="1">
      <protection hidden="1"/>
    </xf>
    <xf numFmtId="0" fontId="2" fillId="0" borderId="56" xfId="0" applyFont="1" applyBorder="1" applyAlignment="1" applyProtection="1">
      <alignment horizontal="center" vertical="center" wrapText="1"/>
      <protection hidden="1"/>
    </xf>
    <xf numFmtId="164" fontId="2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9" xfId="0" applyNumberForma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164" fontId="3" fillId="0" borderId="2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5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2" xfId="0" quotePrefix="1" applyNumberFormat="1" applyFont="1" applyBorder="1" applyAlignment="1" applyProtection="1">
      <alignment horizontal="center" vertical="center" wrapText="1"/>
      <protection hidden="1"/>
    </xf>
    <xf numFmtId="3" fontId="1" fillId="2" borderId="42" xfId="0" applyNumberFormat="1" applyFont="1" applyFill="1" applyBorder="1" applyAlignment="1" applyProtection="1">
      <alignment horizontal="center" vertical="center"/>
      <protection locked="0"/>
    </xf>
    <xf numFmtId="3" fontId="1" fillId="2" borderId="45" xfId="0" applyNumberFormat="1" applyFont="1" applyFill="1" applyBorder="1" applyAlignment="1" applyProtection="1">
      <alignment horizontal="center" vertical="center"/>
      <protection locked="0"/>
    </xf>
    <xf numFmtId="3" fontId="1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2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60" xfId="0" quotePrefix="1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/>
      <protection hidden="1"/>
    </xf>
    <xf numFmtId="0" fontId="1" fillId="0" borderId="61" xfId="0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 wrapText="1"/>
      <protection hidden="1"/>
    </xf>
    <xf numFmtId="0" fontId="1" fillId="0" borderId="61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 wrapText="1"/>
      <protection hidden="1"/>
    </xf>
    <xf numFmtId="0" fontId="1" fillId="0" borderId="61" xfId="0" quotePrefix="1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2" fillId="8" borderId="10" xfId="0" applyFont="1" applyFill="1" applyBorder="1" applyAlignment="1" applyProtection="1">
      <alignment horizontal="center" vertical="center"/>
      <protection hidden="1"/>
    </xf>
    <xf numFmtId="0" fontId="2" fillId="8" borderId="8" xfId="0" applyFont="1" applyFill="1" applyBorder="1" applyAlignment="1" applyProtection="1">
      <alignment horizontal="center" vertical="center"/>
      <protection hidden="1"/>
    </xf>
    <xf numFmtId="0" fontId="2" fillId="8" borderId="9" xfId="0" applyFont="1" applyFill="1" applyBorder="1" applyAlignment="1" applyProtection="1">
      <alignment horizontal="center" vertical="center"/>
      <protection hidden="1"/>
    </xf>
    <xf numFmtId="0" fontId="2" fillId="8" borderId="18" xfId="0" applyFont="1" applyFill="1" applyBorder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2" fillId="8" borderId="19" xfId="0" applyFont="1" applyFill="1" applyBorder="1" applyAlignment="1" applyProtection="1">
      <alignment horizontal="center" vertical="center"/>
      <protection hidden="1"/>
    </xf>
    <xf numFmtId="0" fontId="2" fillId="8" borderId="24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44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45" xfId="0" applyFont="1" applyBorder="1" applyAlignment="1" applyProtection="1">
      <alignment horizontal="center" vertical="center" wrapText="1"/>
      <protection hidden="1"/>
    </xf>
    <xf numFmtId="0" fontId="19" fillId="2" borderId="31" xfId="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5" fillId="0" borderId="0" xfId="2" applyBorder="1" applyAlignment="1" applyProtection="1">
      <alignment horizontal="center"/>
      <protection hidden="1"/>
    </xf>
    <xf numFmtId="0" fontId="15" fillId="0" borderId="0" xfId="2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4">
    <cellStyle name="Currency" xfId="1" builtinId="4"/>
    <cellStyle name="Hyperlink" xfId="2" builtinId="8"/>
    <cellStyle name="Normal" xfId="0" builtinId="0"/>
    <cellStyle name="Normal_KIT" xfId="3" xr:uid="{1F22EBE6-9458-4D48-A1B6-ED8F5DA81BE4}"/>
  </cellStyles>
  <dxfs count="5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F1186-7A0A-4BA2-98D0-1EB1DB4A7948}">
  <sheetPr codeName="Sheet16">
    <pageSetUpPr fitToPage="1"/>
  </sheetPr>
  <dimension ref="A1:AQ79"/>
  <sheetViews>
    <sheetView showGridLines="0" tabSelected="1" zoomScaleNormal="100" workbookViewId="0">
      <pane ySplit="7" topLeftCell="A8" activePane="bottomLeft" state="frozen"/>
      <selection activeCell="A8" sqref="A8"/>
      <selection pane="bottomLeft" activeCell="R10" sqref="R10"/>
    </sheetView>
  </sheetViews>
  <sheetFormatPr defaultColWidth="11" defaultRowHeight="12" x14ac:dyDescent="0.2"/>
  <cols>
    <col min="1" max="1" width="5" style="97" bestFit="1" customWidth="1"/>
    <col min="2" max="2" width="5.7109375" style="19" hidden="1" customWidth="1"/>
    <col min="3" max="3" width="14.28515625" style="19" bestFit="1" customWidth="1"/>
    <col min="4" max="4" width="4.5703125" style="19" customWidth="1"/>
    <col min="5" max="5" width="3.28515625" style="6" hidden="1" customWidth="1"/>
    <col min="6" max="6" width="7" style="19" hidden="1" customWidth="1"/>
    <col min="7" max="7" width="21.5703125" style="6" bestFit="1" customWidth="1"/>
    <col min="8" max="8" width="13.7109375" style="100" customWidth="1"/>
    <col min="9" max="9" width="13.7109375" style="19" bestFit="1" customWidth="1"/>
    <col min="10" max="10" width="14.28515625" style="19" hidden="1" customWidth="1"/>
    <col min="11" max="11" width="13.7109375" style="19" customWidth="1"/>
    <col min="12" max="12" width="5" style="19" bestFit="1" customWidth="1"/>
    <col min="13" max="13" width="5" style="153" bestFit="1" customWidth="1"/>
    <col min="14" max="14" width="6.140625" style="153" bestFit="1" customWidth="1"/>
    <col min="15" max="15" width="5" style="100" bestFit="1" customWidth="1"/>
    <col min="16" max="16" width="4.7109375" style="154" bestFit="1" customWidth="1"/>
    <col min="17" max="17" width="14.28515625" style="94" hidden="1" customWidth="1"/>
    <col min="18" max="18" width="8.140625" style="17" bestFit="1" customWidth="1"/>
    <col min="19" max="19" width="8.28515625" style="17" bestFit="1" customWidth="1"/>
    <col min="20" max="20" width="8.7109375" style="17" customWidth="1"/>
    <col min="21" max="21" width="10.7109375" style="6" customWidth="1"/>
    <col min="22" max="22" width="12.5703125" style="6" bestFit="1" customWidth="1"/>
    <col min="23" max="23" width="9" style="6" bestFit="1" customWidth="1"/>
    <col min="24" max="25" width="7.7109375" style="6" customWidth="1"/>
    <col min="26" max="26" width="10.7109375" style="6" customWidth="1"/>
    <col min="27" max="40" width="9.7109375" style="6" hidden="1" customWidth="1"/>
    <col min="41" max="42" width="11" style="17" hidden="1" customWidth="1"/>
    <col min="43" max="43" width="24.28515625" style="71" hidden="1" customWidth="1"/>
    <col min="44" max="16384" width="11" style="6"/>
  </cols>
  <sheetData>
    <row r="1" spans="1:43" ht="13.5" customHeight="1" x14ac:dyDescent="0.2">
      <c r="A1" s="198" t="s">
        <v>0</v>
      </c>
      <c r="B1" s="199"/>
      <c r="C1" s="199"/>
      <c r="D1" s="200"/>
      <c r="E1" s="1"/>
      <c r="F1" s="2"/>
      <c r="G1" s="3" t="s">
        <v>1</v>
      </c>
      <c r="H1" s="182" t="s">
        <v>95</v>
      </c>
      <c r="I1" s="175">
        <v>0</v>
      </c>
      <c r="J1" s="176"/>
      <c r="K1" s="176">
        <v>0</v>
      </c>
      <c r="L1" s="176">
        <v>0</v>
      </c>
      <c r="M1" s="176">
        <v>0</v>
      </c>
      <c r="N1" s="176">
        <v>0</v>
      </c>
      <c r="O1" s="176">
        <v>0</v>
      </c>
      <c r="P1" s="4"/>
      <c r="Q1" s="4"/>
      <c r="R1" s="4"/>
      <c r="S1" s="4"/>
      <c r="T1" s="5"/>
      <c r="U1" s="201" t="s">
        <v>2</v>
      </c>
      <c r="V1" s="202"/>
      <c r="W1" s="202"/>
      <c r="X1" s="202"/>
      <c r="Y1" s="202"/>
      <c r="Z1" s="203"/>
      <c r="AO1" s="210" t="s">
        <v>3</v>
      </c>
      <c r="AP1" s="213" t="s">
        <v>4</v>
      </c>
      <c r="AQ1" s="7" t="s">
        <v>5</v>
      </c>
    </row>
    <row r="2" spans="1:43" s="12" customFormat="1" ht="12" customHeight="1" x14ac:dyDescent="0.2">
      <c r="A2" s="214" t="s">
        <v>184</v>
      </c>
      <c r="B2" s="215"/>
      <c r="C2" s="215"/>
      <c r="D2" s="216"/>
      <c r="E2" s="8"/>
      <c r="F2" s="9"/>
      <c r="G2" s="10" t="s">
        <v>6</v>
      </c>
      <c r="H2" s="183">
        <v>1</v>
      </c>
      <c r="I2" s="177">
        <v>2</v>
      </c>
      <c r="J2" s="178"/>
      <c r="K2" s="179">
        <v>3</v>
      </c>
      <c r="L2" s="179">
        <v>4</v>
      </c>
      <c r="M2" s="179">
        <v>5</v>
      </c>
      <c r="N2" s="179">
        <v>6</v>
      </c>
      <c r="O2" s="179">
        <v>7</v>
      </c>
      <c r="P2" s="11"/>
      <c r="Q2" s="11"/>
      <c r="R2" s="11"/>
      <c r="S2" s="11"/>
      <c r="U2" s="204"/>
      <c r="V2" s="205"/>
      <c r="W2" s="205"/>
      <c r="X2" s="205"/>
      <c r="Y2" s="205"/>
      <c r="Z2" s="206"/>
      <c r="AO2" s="211"/>
      <c r="AP2" s="213"/>
      <c r="AQ2" s="217" t="s">
        <v>7</v>
      </c>
    </row>
    <row r="3" spans="1:43" ht="12.75" customHeight="1" thickBot="1" x14ac:dyDescent="0.25">
      <c r="A3" s="214"/>
      <c r="B3" s="215"/>
      <c r="C3" s="215"/>
      <c r="D3" s="216"/>
      <c r="E3" s="13"/>
      <c r="F3" s="14"/>
      <c r="G3" s="15" t="s">
        <v>8</v>
      </c>
      <c r="H3" s="184">
        <v>120</v>
      </c>
      <c r="I3" s="180">
        <v>0</v>
      </c>
      <c r="J3" s="181"/>
      <c r="K3" s="181">
        <v>0</v>
      </c>
      <c r="L3" s="181">
        <v>0</v>
      </c>
      <c r="M3" s="181">
        <v>0</v>
      </c>
      <c r="N3" s="181">
        <v>0</v>
      </c>
      <c r="O3" s="181">
        <v>0</v>
      </c>
      <c r="P3" s="16"/>
      <c r="Q3" s="16"/>
      <c r="R3" s="16"/>
      <c r="S3" s="16"/>
      <c r="U3" s="204"/>
      <c r="V3" s="205"/>
      <c r="W3" s="205"/>
      <c r="X3" s="205"/>
      <c r="Y3" s="205"/>
      <c r="Z3" s="206"/>
      <c r="AO3" s="211"/>
      <c r="AP3" s="213"/>
      <c r="AQ3" s="217"/>
    </row>
    <row r="4" spans="1:43" ht="12.75" hidden="1" customHeight="1" x14ac:dyDescent="0.2">
      <c r="A4" s="18"/>
      <c r="C4" s="6"/>
      <c r="D4" s="13"/>
      <c r="E4" s="13"/>
      <c r="F4" s="20"/>
      <c r="G4" s="21" t="s">
        <v>1</v>
      </c>
      <c r="H4" s="22">
        <v>0</v>
      </c>
      <c r="I4" s="185">
        <v>0</v>
      </c>
      <c r="J4" s="185"/>
      <c r="K4" s="185">
        <v>0</v>
      </c>
      <c r="L4" s="185">
        <v>0</v>
      </c>
      <c r="M4" s="185">
        <v>0</v>
      </c>
      <c r="N4" s="185">
        <v>0</v>
      </c>
      <c r="O4" s="185">
        <v>0</v>
      </c>
      <c r="P4" s="16"/>
      <c r="Q4" s="16"/>
      <c r="R4" s="16"/>
      <c r="S4" s="16"/>
      <c r="T4" s="23"/>
      <c r="U4" s="204"/>
      <c r="V4" s="205"/>
      <c r="W4" s="205"/>
      <c r="X4" s="205"/>
      <c r="Y4" s="205"/>
      <c r="Z4" s="206"/>
      <c r="AO4" s="211"/>
      <c r="AP4" s="213"/>
      <c r="AQ4" s="217"/>
    </row>
    <row r="5" spans="1:43" ht="12.75" hidden="1" customHeight="1" x14ac:dyDescent="0.2">
      <c r="A5" s="24"/>
      <c r="B5" s="25"/>
      <c r="D5" s="13"/>
      <c r="E5" s="13"/>
      <c r="F5" s="20"/>
      <c r="G5" s="26" t="s">
        <v>6</v>
      </c>
      <c r="H5" s="27">
        <v>8</v>
      </c>
      <c r="I5" s="27">
        <v>9</v>
      </c>
      <c r="J5" s="28"/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16"/>
      <c r="Q5" s="16"/>
      <c r="R5" s="16"/>
      <c r="S5" s="16"/>
      <c r="T5" s="23"/>
      <c r="U5" s="204"/>
      <c r="V5" s="205"/>
      <c r="W5" s="205"/>
      <c r="X5" s="205"/>
      <c r="Y5" s="205"/>
      <c r="Z5" s="206"/>
      <c r="AO5" s="211"/>
      <c r="AP5" s="213"/>
      <c r="AQ5" s="217"/>
    </row>
    <row r="6" spans="1:43" ht="12.75" hidden="1" customHeight="1" x14ac:dyDescent="0.2">
      <c r="A6" s="29"/>
      <c r="B6" s="25"/>
      <c r="C6" s="6"/>
      <c r="D6" s="13"/>
      <c r="E6" s="13"/>
      <c r="F6" s="30"/>
      <c r="G6" s="26" t="s">
        <v>8</v>
      </c>
      <c r="H6" s="31">
        <v>0</v>
      </c>
      <c r="I6" s="31">
        <v>0</v>
      </c>
      <c r="J6" s="31"/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2"/>
      <c r="Q6" s="32"/>
      <c r="R6" s="32"/>
      <c r="S6" s="32"/>
      <c r="T6" s="33"/>
      <c r="U6" s="207"/>
      <c r="V6" s="208"/>
      <c r="W6" s="208"/>
      <c r="X6" s="208"/>
      <c r="Y6" s="208"/>
      <c r="Z6" s="209"/>
      <c r="AO6" s="211"/>
      <c r="AP6" s="213"/>
      <c r="AQ6" s="217"/>
    </row>
    <row r="7" spans="1:43" s="51" customFormat="1" ht="60.75" thickBot="1" x14ac:dyDescent="0.25">
      <c r="A7" s="34" t="s">
        <v>9</v>
      </c>
      <c r="B7" s="35" t="s">
        <v>10</v>
      </c>
      <c r="C7" s="36" t="s">
        <v>11</v>
      </c>
      <c r="D7" s="37" t="s">
        <v>12</v>
      </c>
      <c r="E7" s="38" t="s">
        <v>13</v>
      </c>
      <c r="F7" s="37" t="s">
        <v>14</v>
      </c>
      <c r="G7" s="38" t="s">
        <v>15</v>
      </c>
      <c r="H7" s="37" t="s">
        <v>16</v>
      </c>
      <c r="I7" s="38" t="s">
        <v>17</v>
      </c>
      <c r="J7" s="39" t="s">
        <v>18</v>
      </c>
      <c r="K7" s="35" t="s">
        <v>19</v>
      </c>
      <c r="L7" s="38" t="s">
        <v>20</v>
      </c>
      <c r="M7" s="38" t="s">
        <v>21</v>
      </c>
      <c r="N7" s="38" t="s">
        <v>22</v>
      </c>
      <c r="O7" s="40" t="s">
        <v>23</v>
      </c>
      <c r="P7" s="40" t="s">
        <v>24</v>
      </c>
      <c r="Q7" s="41" t="s">
        <v>25</v>
      </c>
      <c r="R7" s="41" t="s">
        <v>26</v>
      </c>
      <c r="S7" s="42" t="s">
        <v>27</v>
      </c>
      <c r="T7" s="43" t="s">
        <v>28</v>
      </c>
      <c r="U7" s="44" t="s">
        <v>29</v>
      </c>
      <c r="V7" s="45" t="s">
        <v>30</v>
      </c>
      <c r="W7" s="46" t="s">
        <v>31</v>
      </c>
      <c r="X7" s="46" t="s">
        <v>32</v>
      </c>
      <c r="Y7" s="46" t="s">
        <v>33</v>
      </c>
      <c r="Z7" s="47" t="s">
        <v>34</v>
      </c>
      <c r="AA7" s="48" t="s">
        <v>35</v>
      </c>
      <c r="AB7" s="49" t="s">
        <v>36</v>
      </c>
      <c r="AC7" s="49" t="s">
        <v>37</v>
      </c>
      <c r="AD7" s="49" t="s">
        <v>38</v>
      </c>
      <c r="AE7" s="49" t="s">
        <v>39</v>
      </c>
      <c r="AF7" s="49" t="s">
        <v>40</v>
      </c>
      <c r="AG7" s="49" t="s">
        <v>41</v>
      </c>
      <c r="AH7" s="49" t="s">
        <v>42</v>
      </c>
      <c r="AI7" s="49" t="s">
        <v>43</v>
      </c>
      <c r="AJ7" s="49" t="s">
        <v>44</v>
      </c>
      <c r="AK7" s="49" t="s">
        <v>45</v>
      </c>
      <c r="AL7" s="49" t="s">
        <v>46</v>
      </c>
      <c r="AM7" s="49" t="s">
        <v>47</v>
      </c>
      <c r="AN7" s="50" t="s">
        <v>48</v>
      </c>
      <c r="AO7" s="212"/>
      <c r="AP7" s="213"/>
      <c r="AQ7" s="217"/>
    </row>
    <row r="8" spans="1:43" ht="16.149999999999999" customHeight="1" x14ac:dyDescent="0.2">
      <c r="A8" s="52">
        <v>1</v>
      </c>
      <c r="B8" s="52">
        <v>1</v>
      </c>
      <c r="C8" s="53" t="s">
        <v>96</v>
      </c>
      <c r="D8" s="54" t="s">
        <v>97</v>
      </c>
      <c r="E8" s="55" t="s">
        <v>98</v>
      </c>
      <c r="F8" s="55" t="s">
        <v>99</v>
      </c>
      <c r="G8" s="56" t="s">
        <v>100</v>
      </c>
      <c r="H8" s="57" t="s">
        <v>101</v>
      </c>
      <c r="I8" s="58" t="s">
        <v>102</v>
      </c>
      <c r="J8" s="59">
        <v>41.72</v>
      </c>
      <c r="K8" s="60">
        <v>3</v>
      </c>
      <c r="L8" s="57" t="s">
        <v>103</v>
      </c>
      <c r="M8" s="57" t="s">
        <v>104</v>
      </c>
      <c r="N8" s="60" t="s">
        <v>105</v>
      </c>
      <c r="O8" s="57" t="s">
        <v>106</v>
      </c>
      <c r="P8" s="61" t="s">
        <v>106</v>
      </c>
      <c r="Q8" s="62">
        <v>25.032</v>
      </c>
      <c r="R8" s="63">
        <v>360</v>
      </c>
      <c r="S8" s="64">
        <v>360</v>
      </c>
      <c r="T8" s="65">
        <v>0</v>
      </c>
      <c r="U8" s="196">
        <v>0</v>
      </c>
      <c r="V8" s="67">
        <f t="shared" ref="V8:V30" si="0">U8*S8</f>
        <v>0</v>
      </c>
      <c r="W8" s="193"/>
      <c r="X8" s="194"/>
      <c r="Y8" s="194"/>
      <c r="Z8" s="195">
        <v>0</v>
      </c>
      <c r="AA8" s="6">
        <f t="shared" ref="AA8:AA30" si="1">IF(AND($A8=$H$2,$W8&gt;0),W8,0)</f>
        <v>0</v>
      </c>
      <c r="AB8" s="6">
        <f t="shared" ref="AB8:AB30" si="2">IF(AND($A8=$I$2,$W8&gt;0),W8,0)</f>
        <v>0</v>
      </c>
      <c r="AC8" s="6">
        <f t="shared" ref="AC8:AC30" si="3">IF(AND($A8=$K$2,$W8&gt;0),W8,0)</f>
        <v>0</v>
      </c>
      <c r="AD8" s="6">
        <f t="shared" ref="AD8:AD30" si="4">IF(AND($A8=$L$2,$W8&gt;0),W8,0)</f>
        <v>0</v>
      </c>
      <c r="AE8" s="6">
        <f t="shared" ref="AE8:AE30" si="5">IF(AND($A8=$M$2,$W8&gt;0),W8,0)</f>
        <v>0</v>
      </c>
      <c r="AF8" s="6">
        <f t="shared" ref="AF8:AF30" si="6">IF(AND($A8=$N$2,$W8&gt;0),W8,0)</f>
        <v>0</v>
      </c>
      <c r="AG8" s="6">
        <f t="shared" ref="AG8:AG30" si="7">IF(AND($A8=$O$2,$W8&gt;0),W8,0)</f>
        <v>0</v>
      </c>
      <c r="AH8" s="6">
        <f t="shared" ref="AH8:AH30" si="8">IF(AND($A8=$H$5,$W8&gt;0),W8,0)</f>
        <v>0</v>
      </c>
      <c r="AI8" s="6">
        <f t="shared" ref="AI8:AI30" si="9">IF(AND($A8=$I$5,$W8&gt;0),W8,0)</f>
        <v>0</v>
      </c>
      <c r="AJ8" s="6">
        <f t="shared" ref="AJ8:AJ30" si="10">IF(AND($A8=$K$5,$W8&gt;0),W8,0)</f>
        <v>0</v>
      </c>
      <c r="AK8" s="6">
        <f t="shared" ref="AK8:AK30" si="11">IF(AND($A8=$L$5,$W8&gt;0),W8,0)</f>
        <v>0</v>
      </c>
      <c r="AL8" s="6">
        <f t="shared" ref="AL8:AL30" si="12">IF(AND($A8=$M$5,$W8&gt;0),W8,0)</f>
        <v>0</v>
      </c>
      <c r="AM8" s="6">
        <f t="shared" ref="AM8:AM30" si="13">IF(AND($A8=$N$5,$W8&gt;0),W8,0)</f>
        <v>0</v>
      </c>
      <c r="AN8" s="6">
        <f t="shared" ref="AN8:AN30" si="14">IF(AND($A8=$O$5,$W8&gt;0),W8,0)</f>
        <v>0</v>
      </c>
      <c r="AO8" s="17">
        <v>41.72</v>
      </c>
      <c r="AP8" s="17">
        <f>IF(S8&gt;0,SUM(AO8*K8)/N8,0)</f>
        <v>25.032</v>
      </c>
      <c r="AQ8" s="71" t="s">
        <v>182</v>
      </c>
    </row>
    <row r="9" spans="1:43" ht="16.149999999999999" customHeight="1" x14ac:dyDescent="0.2">
      <c r="A9" s="52">
        <v>1</v>
      </c>
      <c r="B9" s="52">
        <v>2</v>
      </c>
      <c r="C9" s="53" t="s">
        <v>107</v>
      </c>
      <c r="D9" s="54" t="s">
        <v>97</v>
      </c>
      <c r="E9" s="55" t="s">
        <v>98</v>
      </c>
      <c r="F9" s="55" t="s">
        <v>108</v>
      </c>
      <c r="G9" s="56" t="s">
        <v>109</v>
      </c>
      <c r="H9" s="57" t="s">
        <v>110</v>
      </c>
      <c r="I9" s="58" t="s">
        <v>111</v>
      </c>
      <c r="J9" s="59">
        <v>84.76</v>
      </c>
      <c r="K9" s="60">
        <v>4</v>
      </c>
      <c r="L9" s="57" t="s">
        <v>103</v>
      </c>
      <c r="M9" s="57" t="s">
        <v>104</v>
      </c>
      <c r="N9" s="60" t="s">
        <v>112</v>
      </c>
      <c r="O9" s="57" t="s">
        <v>106</v>
      </c>
      <c r="P9" s="61" t="s">
        <v>106</v>
      </c>
      <c r="Q9" s="72">
        <v>33.904000000000003</v>
      </c>
      <c r="R9" s="63">
        <v>480</v>
      </c>
      <c r="S9" s="64">
        <v>480</v>
      </c>
      <c r="T9" s="65">
        <v>0</v>
      </c>
      <c r="U9" s="196">
        <v>0</v>
      </c>
      <c r="V9" s="67">
        <f t="shared" si="0"/>
        <v>0</v>
      </c>
      <c r="W9" s="193"/>
      <c r="X9" s="194"/>
      <c r="Y9" s="194"/>
      <c r="Z9" s="195"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G9" s="6">
        <f t="shared" si="7"/>
        <v>0</v>
      </c>
      <c r="AH9" s="6">
        <f t="shared" si="8"/>
        <v>0</v>
      </c>
      <c r="AI9" s="6">
        <f t="shared" si="9"/>
        <v>0</v>
      </c>
      <c r="AJ9" s="6">
        <f t="shared" si="10"/>
        <v>0</v>
      </c>
      <c r="AK9" s="6">
        <f t="shared" si="11"/>
        <v>0</v>
      </c>
      <c r="AL9" s="6">
        <f t="shared" si="12"/>
        <v>0</v>
      </c>
      <c r="AM9" s="6">
        <f t="shared" si="13"/>
        <v>0</v>
      </c>
      <c r="AN9" s="6">
        <f t="shared" si="14"/>
        <v>0</v>
      </c>
      <c r="AO9" s="17">
        <v>84.76</v>
      </c>
      <c r="AP9" s="17">
        <f t="shared" ref="AP9:AP30" si="15">IF(S9&gt;0,SUM(AO9*K9)/N9,0)</f>
        <v>33.904000000000003</v>
      </c>
      <c r="AQ9" s="71" t="s">
        <v>182</v>
      </c>
    </row>
    <row r="10" spans="1:43" ht="16.149999999999999" customHeight="1" x14ac:dyDescent="0.2">
      <c r="A10" s="52">
        <v>1</v>
      </c>
      <c r="B10" s="52">
        <v>3</v>
      </c>
      <c r="C10" s="53" t="s">
        <v>113</v>
      </c>
      <c r="D10" s="54" t="s">
        <v>97</v>
      </c>
      <c r="E10" s="55" t="s">
        <v>114</v>
      </c>
      <c r="F10" s="55" t="s">
        <v>99</v>
      </c>
      <c r="G10" s="56" t="s">
        <v>100</v>
      </c>
      <c r="H10" s="57" t="s">
        <v>115</v>
      </c>
      <c r="I10" s="58" t="s">
        <v>116</v>
      </c>
      <c r="J10" s="59">
        <v>33.1</v>
      </c>
      <c r="K10" s="60">
        <v>1</v>
      </c>
      <c r="L10" s="57" t="s">
        <v>117</v>
      </c>
      <c r="M10" s="57" t="s">
        <v>104</v>
      </c>
      <c r="N10" s="60" t="s">
        <v>105</v>
      </c>
      <c r="O10" s="57" t="s">
        <v>106</v>
      </c>
      <c r="P10" s="61" t="s">
        <v>106</v>
      </c>
      <c r="Q10" s="72">
        <v>6.62</v>
      </c>
      <c r="R10" s="63">
        <v>120</v>
      </c>
      <c r="S10" s="64">
        <v>120</v>
      </c>
      <c r="T10" s="65">
        <v>0</v>
      </c>
      <c r="U10" s="196">
        <v>0</v>
      </c>
      <c r="V10" s="67">
        <f t="shared" si="0"/>
        <v>0</v>
      </c>
      <c r="W10" s="193"/>
      <c r="X10" s="194"/>
      <c r="Y10" s="194"/>
      <c r="Z10" s="195"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G10" s="6">
        <f t="shared" si="7"/>
        <v>0</v>
      </c>
      <c r="AH10" s="6">
        <f t="shared" si="8"/>
        <v>0</v>
      </c>
      <c r="AI10" s="6">
        <f t="shared" si="9"/>
        <v>0</v>
      </c>
      <c r="AJ10" s="6">
        <f t="shared" si="10"/>
        <v>0</v>
      </c>
      <c r="AK10" s="6">
        <f t="shared" si="11"/>
        <v>0</v>
      </c>
      <c r="AL10" s="6">
        <f t="shared" si="12"/>
        <v>0</v>
      </c>
      <c r="AM10" s="6">
        <f t="shared" si="13"/>
        <v>0</v>
      </c>
      <c r="AN10" s="6">
        <f t="shared" si="14"/>
        <v>0</v>
      </c>
      <c r="AO10" s="17">
        <v>33.1</v>
      </c>
      <c r="AP10" s="17">
        <f t="shared" si="15"/>
        <v>6.62</v>
      </c>
      <c r="AQ10" s="71" t="s">
        <v>182</v>
      </c>
    </row>
    <row r="11" spans="1:43" ht="16.149999999999999" customHeight="1" x14ac:dyDescent="0.2">
      <c r="A11" s="52">
        <v>1</v>
      </c>
      <c r="B11" s="52">
        <v>4</v>
      </c>
      <c r="C11" s="53" t="s">
        <v>118</v>
      </c>
      <c r="D11" s="54" t="s">
        <v>97</v>
      </c>
      <c r="E11" s="55" t="s">
        <v>98</v>
      </c>
      <c r="F11" s="55" t="s">
        <v>119</v>
      </c>
      <c r="G11" s="56" t="s">
        <v>120</v>
      </c>
      <c r="H11" s="57" t="s">
        <v>121</v>
      </c>
      <c r="I11" s="58" t="s">
        <v>122</v>
      </c>
      <c r="J11" s="59">
        <v>8.4700000000000006</v>
      </c>
      <c r="K11" s="60">
        <v>4</v>
      </c>
      <c r="L11" s="57" t="s">
        <v>123</v>
      </c>
      <c r="M11" s="57" t="s">
        <v>104</v>
      </c>
      <c r="N11" s="60" t="s">
        <v>124</v>
      </c>
      <c r="O11" s="57" t="s">
        <v>106</v>
      </c>
      <c r="P11" s="61" t="s">
        <v>106</v>
      </c>
      <c r="Q11" s="72">
        <v>0.33880000000000005</v>
      </c>
      <c r="R11" s="63">
        <v>480</v>
      </c>
      <c r="S11" s="64">
        <v>0</v>
      </c>
      <c r="T11" s="65">
        <v>0.33880000000000005</v>
      </c>
      <c r="U11" s="66">
        <v>0</v>
      </c>
      <c r="V11" s="67">
        <f t="shared" si="0"/>
        <v>0</v>
      </c>
      <c r="W11" s="68"/>
      <c r="X11" s="69"/>
      <c r="Y11" s="69"/>
      <c r="Z11" s="70"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G11" s="6">
        <f t="shared" si="7"/>
        <v>0</v>
      </c>
      <c r="AH11" s="6">
        <f t="shared" si="8"/>
        <v>0</v>
      </c>
      <c r="AI11" s="6">
        <f t="shared" si="9"/>
        <v>0</v>
      </c>
      <c r="AJ11" s="6">
        <f t="shared" si="10"/>
        <v>0</v>
      </c>
      <c r="AK11" s="6">
        <f t="shared" si="11"/>
        <v>0</v>
      </c>
      <c r="AL11" s="6">
        <f t="shared" si="12"/>
        <v>0</v>
      </c>
      <c r="AM11" s="6">
        <f t="shared" si="13"/>
        <v>0</v>
      </c>
      <c r="AN11" s="6">
        <f t="shared" si="14"/>
        <v>0</v>
      </c>
      <c r="AO11" s="17">
        <v>8.4700000000000006</v>
      </c>
      <c r="AP11" s="17">
        <f t="shared" si="15"/>
        <v>0</v>
      </c>
      <c r="AQ11" s="71" t="s">
        <v>183</v>
      </c>
    </row>
    <row r="12" spans="1:43" ht="16.149999999999999" customHeight="1" x14ac:dyDescent="0.2">
      <c r="A12" s="52">
        <v>1</v>
      </c>
      <c r="B12" s="52">
        <v>5</v>
      </c>
      <c r="C12" s="53" t="s">
        <v>125</v>
      </c>
      <c r="D12" s="54" t="s">
        <v>97</v>
      </c>
      <c r="E12" s="55" t="s">
        <v>98</v>
      </c>
      <c r="F12" s="55" t="s">
        <v>99</v>
      </c>
      <c r="G12" s="56" t="s">
        <v>126</v>
      </c>
      <c r="H12" s="57" t="s">
        <v>121</v>
      </c>
      <c r="I12" s="58" t="s">
        <v>127</v>
      </c>
      <c r="J12" s="59">
        <v>4.54</v>
      </c>
      <c r="K12" s="60">
        <v>2</v>
      </c>
      <c r="L12" s="57" t="s">
        <v>123</v>
      </c>
      <c r="M12" s="57" t="s">
        <v>104</v>
      </c>
      <c r="N12" s="60" t="s">
        <v>124</v>
      </c>
      <c r="O12" s="57" t="s">
        <v>128</v>
      </c>
      <c r="P12" s="61" t="s">
        <v>106</v>
      </c>
      <c r="Q12" s="72">
        <v>9.0800000000000006E-2</v>
      </c>
      <c r="R12" s="63">
        <v>240</v>
      </c>
      <c r="S12" s="64">
        <v>0</v>
      </c>
      <c r="T12" s="65">
        <v>9.0800000000000006E-2</v>
      </c>
      <c r="U12" s="66">
        <v>0</v>
      </c>
      <c r="V12" s="67">
        <f t="shared" si="0"/>
        <v>0</v>
      </c>
      <c r="W12" s="68"/>
      <c r="X12" s="69"/>
      <c r="Y12" s="69"/>
      <c r="Z12" s="70"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AG12" s="6">
        <f t="shared" si="7"/>
        <v>0</v>
      </c>
      <c r="AH12" s="6">
        <f t="shared" si="8"/>
        <v>0</v>
      </c>
      <c r="AI12" s="6">
        <f t="shared" si="9"/>
        <v>0</v>
      </c>
      <c r="AJ12" s="6">
        <f t="shared" si="10"/>
        <v>0</v>
      </c>
      <c r="AK12" s="6">
        <f t="shared" si="11"/>
        <v>0</v>
      </c>
      <c r="AL12" s="6">
        <f t="shared" si="12"/>
        <v>0</v>
      </c>
      <c r="AM12" s="6">
        <f t="shared" si="13"/>
        <v>0</v>
      </c>
      <c r="AN12" s="6">
        <f t="shared" si="14"/>
        <v>0</v>
      </c>
      <c r="AO12" s="17">
        <v>4.54</v>
      </c>
      <c r="AP12" s="17">
        <f t="shared" si="15"/>
        <v>0</v>
      </c>
      <c r="AQ12" s="71" t="s">
        <v>183</v>
      </c>
    </row>
    <row r="13" spans="1:43" ht="16.149999999999999" customHeight="1" x14ac:dyDescent="0.2">
      <c r="A13" s="52">
        <v>1</v>
      </c>
      <c r="B13" s="52">
        <v>6</v>
      </c>
      <c r="C13" s="53" t="s">
        <v>129</v>
      </c>
      <c r="D13" s="54" t="s">
        <v>97</v>
      </c>
      <c r="E13" s="55" t="s">
        <v>114</v>
      </c>
      <c r="F13" s="55" t="s">
        <v>130</v>
      </c>
      <c r="G13" s="56" t="s">
        <v>131</v>
      </c>
      <c r="H13" s="57" t="s">
        <v>132</v>
      </c>
      <c r="I13" s="58" t="s">
        <v>133</v>
      </c>
      <c r="J13" s="59">
        <v>6.97</v>
      </c>
      <c r="K13" s="60">
        <v>2</v>
      </c>
      <c r="L13" s="57" t="s">
        <v>104</v>
      </c>
      <c r="M13" s="57" t="s">
        <v>104</v>
      </c>
      <c r="N13" s="60" t="s">
        <v>98</v>
      </c>
      <c r="O13" s="57" t="s">
        <v>128</v>
      </c>
      <c r="P13" s="61" t="s">
        <v>106</v>
      </c>
      <c r="Q13" s="72">
        <v>13.94</v>
      </c>
      <c r="R13" s="63">
        <v>240</v>
      </c>
      <c r="S13" s="64">
        <v>0</v>
      </c>
      <c r="T13" s="65">
        <v>13.94</v>
      </c>
      <c r="U13" s="66">
        <v>0</v>
      </c>
      <c r="V13" s="67">
        <f t="shared" si="0"/>
        <v>0</v>
      </c>
      <c r="W13" s="68"/>
      <c r="X13" s="69"/>
      <c r="Y13" s="69"/>
      <c r="Z13" s="70"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  <c r="AG13" s="6">
        <f t="shared" si="7"/>
        <v>0</v>
      </c>
      <c r="AH13" s="6">
        <f t="shared" si="8"/>
        <v>0</v>
      </c>
      <c r="AI13" s="6">
        <f t="shared" si="9"/>
        <v>0</v>
      </c>
      <c r="AJ13" s="6">
        <f t="shared" si="10"/>
        <v>0</v>
      </c>
      <c r="AK13" s="6">
        <f t="shared" si="11"/>
        <v>0</v>
      </c>
      <c r="AL13" s="6">
        <f t="shared" si="12"/>
        <v>0</v>
      </c>
      <c r="AM13" s="6">
        <f t="shared" si="13"/>
        <v>0</v>
      </c>
      <c r="AN13" s="6">
        <f t="shared" si="14"/>
        <v>0</v>
      </c>
      <c r="AO13" s="17">
        <v>6.97</v>
      </c>
      <c r="AP13" s="17">
        <f t="shared" si="15"/>
        <v>0</v>
      </c>
      <c r="AQ13" s="71" t="s">
        <v>183</v>
      </c>
    </row>
    <row r="14" spans="1:43" ht="16.149999999999999" customHeight="1" x14ac:dyDescent="0.2">
      <c r="A14" s="52">
        <v>1</v>
      </c>
      <c r="B14" s="52">
        <v>7</v>
      </c>
      <c r="C14" s="53" t="s">
        <v>134</v>
      </c>
      <c r="D14" s="54" t="s">
        <v>97</v>
      </c>
      <c r="E14" s="55" t="s">
        <v>98</v>
      </c>
      <c r="F14" s="55" t="s">
        <v>99</v>
      </c>
      <c r="G14" s="56" t="s">
        <v>135</v>
      </c>
      <c r="H14" s="57" t="s">
        <v>121</v>
      </c>
      <c r="I14" s="58" t="s">
        <v>136</v>
      </c>
      <c r="J14" s="59">
        <v>6.97</v>
      </c>
      <c r="K14" s="60">
        <v>2</v>
      </c>
      <c r="L14" s="57" t="s">
        <v>123</v>
      </c>
      <c r="M14" s="57" t="s">
        <v>104</v>
      </c>
      <c r="N14" s="60" t="s">
        <v>124</v>
      </c>
      <c r="O14" s="57" t="s">
        <v>106</v>
      </c>
      <c r="P14" s="61" t="s">
        <v>106</v>
      </c>
      <c r="Q14" s="72">
        <v>0.1394</v>
      </c>
      <c r="R14" s="63">
        <v>240</v>
      </c>
      <c r="S14" s="64">
        <v>0</v>
      </c>
      <c r="T14" s="65">
        <v>0.1394</v>
      </c>
      <c r="U14" s="66">
        <v>0</v>
      </c>
      <c r="V14" s="67">
        <f t="shared" si="0"/>
        <v>0</v>
      </c>
      <c r="W14" s="68"/>
      <c r="X14" s="69"/>
      <c r="Y14" s="69"/>
      <c r="Z14" s="70"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  <c r="AG14" s="6">
        <f t="shared" si="7"/>
        <v>0</v>
      </c>
      <c r="AH14" s="6">
        <f t="shared" si="8"/>
        <v>0</v>
      </c>
      <c r="AI14" s="6">
        <f t="shared" si="9"/>
        <v>0</v>
      </c>
      <c r="AJ14" s="6">
        <f t="shared" si="10"/>
        <v>0</v>
      </c>
      <c r="AK14" s="6">
        <f t="shared" si="11"/>
        <v>0</v>
      </c>
      <c r="AL14" s="6">
        <f t="shared" si="12"/>
        <v>0</v>
      </c>
      <c r="AM14" s="6">
        <f t="shared" si="13"/>
        <v>0</v>
      </c>
      <c r="AN14" s="6">
        <f t="shared" si="14"/>
        <v>0</v>
      </c>
      <c r="AO14" s="17">
        <v>6.97</v>
      </c>
      <c r="AP14" s="17">
        <f t="shared" si="15"/>
        <v>0</v>
      </c>
      <c r="AQ14" s="71" t="s">
        <v>183</v>
      </c>
    </row>
    <row r="15" spans="1:43" ht="16.149999999999999" customHeight="1" x14ac:dyDescent="0.2">
      <c r="A15" s="52">
        <v>1</v>
      </c>
      <c r="B15" s="52">
        <v>8</v>
      </c>
      <c r="C15" s="53" t="s">
        <v>137</v>
      </c>
      <c r="D15" s="54" t="s">
        <v>97</v>
      </c>
      <c r="E15" s="55" t="s">
        <v>114</v>
      </c>
      <c r="F15" s="55" t="s">
        <v>138</v>
      </c>
      <c r="G15" s="56" t="s">
        <v>139</v>
      </c>
      <c r="H15" s="57" t="s">
        <v>140</v>
      </c>
      <c r="I15" s="58" t="s">
        <v>141</v>
      </c>
      <c r="J15" s="59">
        <v>14.45</v>
      </c>
      <c r="K15" s="60">
        <v>4</v>
      </c>
      <c r="L15" s="57" t="s">
        <v>104</v>
      </c>
      <c r="M15" s="57" t="s">
        <v>104</v>
      </c>
      <c r="N15" s="60" t="s">
        <v>98</v>
      </c>
      <c r="O15" s="57" t="s">
        <v>106</v>
      </c>
      <c r="P15" s="61" t="s">
        <v>106</v>
      </c>
      <c r="Q15" s="72">
        <v>57.8</v>
      </c>
      <c r="R15" s="63">
        <v>480</v>
      </c>
      <c r="S15" s="64">
        <v>0</v>
      </c>
      <c r="T15" s="65">
        <v>57.8</v>
      </c>
      <c r="U15" s="66">
        <v>0</v>
      </c>
      <c r="V15" s="67">
        <f t="shared" si="0"/>
        <v>0</v>
      </c>
      <c r="W15" s="68"/>
      <c r="X15" s="69"/>
      <c r="Y15" s="69"/>
      <c r="Z15" s="70"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  <c r="AG15" s="6">
        <f t="shared" si="7"/>
        <v>0</v>
      </c>
      <c r="AH15" s="6">
        <f t="shared" si="8"/>
        <v>0</v>
      </c>
      <c r="AI15" s="6">
        <f t="shared" si="9"/>
        <v>0</v>
      </c>
      <c r="AJ15" s="6">
        <f t="shared" si="10"/>
        <v>0</v>
      </c>
      <c r="AK15" s="6">
        <f t="shared" si="11"/>
        <v>0</v>
      </c>
      <c r="AL15" s="6">
        <f t="shared" si="12"/>
        <v>0</v>
      </c>
      <c r="AM15" s="6">
        <f t="shared" si="13"/>
        <v>0</v>
      </c>
      <c r="AN15" s="6">
        <f t="shared" si="14"/>
        <v>0</v>
      </c>
      <c r="AO15" s="17">
        <v>14.45</v>
      </c>
      <c r="AP15" s="17">
        <f t="shared" si="15"/>
        <v>0</v>
      </c>
      <c r="AQ15" s="71" t="s">
        <v>182</v>
      </c>
    </row>
    <row r="16" spans="1:43" ht="16.149999999999999" customHeight="1" x14ac:dyDescent="0.2">
      <c r="A16" s="52">
        <v>1</v>
      </c>
      <c r="B16" s="52">
        <v>9</v>
      </c>
      <c r="C16" s="53" t="s">
        <v>142</v>
      </c>
      <c r="D16" s="54" t="s">
        <v>97</v>
      </c>
      <c r="E16" s="55" t="s">
        <v>98</v>
      </c>
      <c r="F16" s="55" t="s">
        <v>143</v>
      </c>
      <c r="G16" s="56" t="s">
        <v>144</v>
      </c>
      <c r="H16" s="57" t="s">
        <v>132</v>
      </c>
      <c r="I16" s="58" t="s">
        <v>145</v>
      </c>
      <c r="J16" s="59">
        <v>14.5</v>
      </c>
      <c r="K16" s="60">
        <v>2</v>
      </c>
      <c r="L16" s="57" t="s">
        <v>104</v>
      </c>
      <c r="M16" s="57" t="s">
        <v>104</v>
      </c>
      <c r="N16" s="60" t="s">
        <v>98</v>
      </c>
      <c r="O16" s="57" t="s">
        <v>106</v>
      </c>
      <c r="P16" s="61" t="s">
        <v>106</v>
      </c>
      <c r="Q16" s="72">
        <v>29</v>
      </c>
      <c r="R16" s="63">
        <v>240</v>
      </c>
      <c r="S16" s="64">
        <v>240</v>
      </c>
      <c r="T16" s="65">
        <v>0</v>
      </c>
      <c r="U16" s="196">
        <v>0</v>
      </c>
      <c r="V16" s="67">
        <f t="shared" si="0"/>
        <v>0</v>
      </c>
      <c r="W16" s="193"/>
      <c r="X16" s="194"/>
      <c r="Y16" s="194"/>
      <c r="Z16" s="195">
        <v>0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0</v>
      </c>
      <c r="AE16" s="6">
        <f t="shared" si="5"/>
        <v>0</v>
      </c>
      <c r="AF16" s="6">
        <f t="shared" si="6"/>
        <v>0</v>
      </c>
      <c r="AG16" s="6">
        <f t="shared" si="7"/>
        <v>0</v>
      </c>
      <c r="AH16" s="6">
        <f t="shared" si="8"/>
        <v>0</v>
      </c>
      <c r="AI16" s="6">
        <f t="shared" si="9"/>
        <v>0</v>
      </c>
      <c r="AJ16" s="6">
        <f t="shared" si="10"/>
        <v>0</v>
      </c>
      <c r="AK16" s="6">
        <f t="shared" si="11"/>
        <v>0</v>
      </c>
      <c r="AL16" s="6">
        <f t="shared" si="12"/>
        <v>0</v>
      </c>
      <c r="AM16" s="6">
        <f t="shared" si="13"/>
        <v>0</v>
      </c>
      <c r="AN16" s="6">
        <f t="shared" si="14"/>
        <v>0</v>
      </c>
      <c r="AO16" s="17">
        <v>14.5</v>
      </c>
      <c r="AP16" s="17">
        <f t="shared" si="15"/>
        <v>29</v>
      </c>
      <c r="AQ16" s="71" t="s">
        <v>182</v>
      </c>
    </row>
    <row r="17" spans="1:43" ht="16.149999999999999" customHeight="1" x14ac:dyDescent="0.2">
      <c r="A17" s="52">
        <v>1</v>
      </c>
      <c r="B17" s="52">
        <v>10</v>
      </c>
      <c r="C17" s="53" t="s">
        <v>146</v>
      </c>
      <c r="D17" s="54" t="s">
        <v>97</v>
      </c>
      <c r="E17" s="55" t="s">
        <v>114</v>
      </c>
      <c r="F17" s="55" t="s">
        <v>99</v>
      </c>
      <c r="G17" s="56" t="s">
        <v>139</v>
      </c>
      <c r="H17" s="57" t="s">
        <v>147</v>
      </c>
      <c r="I17" s="58" t="s">
        <v>148</v>
      </c>
      <c r="J17" s="59">
        <v>31.35</v>
      </c>
      <c r="K17" s="60">
        <v>6</v>
      </c>
      <c r="L17" s="57" t="s">
        <v>104</v>
      </c>
      <c r="M17" s="57" t="s">
        <v>104</v>
      </c>
      <c r="N17" s="60" t="s">
        <v>98</v>
      </c>
      <c r="O17" s="57" t="s">
        <v>106</v>
      </c>
      <c r="P17" s="61" t="s">
        <v>106</v>
      </c>
      <c r="Q17" s="72">
        <v>188.10000000000002</v>
      </c>
      <c r="R17" s="63">
        <v>720</v>
      </c>
      <c r="S17" s="64">
        <v>720</v>
      </c>
      <c r="T17" s="65">
        <v>0</v>
      </c>
      <c r="U17" s="196">
        <v>0</v>
      </c>
      <c r="V17" s="67">
        <f t="shared" si="0"/>
        <v>0</v>
      </c>
      <c r="W17" s="193"/>
      <c r="X17" s="194"/>
      <c r="Y17" s="194"/>
      <c r="Z17" s="195"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G17" s="6">
        <f t="shared" si="7"/>
        <v>0</v>
      </c>
      <c r="AH17" s="6">
        <f t="shared" si="8"/>
        <v>0</v>
      </c>
      <c r="AI17" s="6">
        <f t="shared" si="9"/>
        <v>0</v>
      </c>
      <c r="AJ17" s="6">
        <f t="shared" si="10"/>
        <v>0</v>
      </c>
      <c r="AK17" s="6">
        <f t="shared" si="11"/>
        <v>0</v>
      </c>
      <c r="AL17" s="6">
        <f t="shared" si="12"/>
        <v>0</v>
      </c>
      <c r="AM17" s="6">
        <f t="shared" si="13"/>
        <v>0</v>
      </c>
      <c r="AN17" s="6">
        <f t="shared" si="14"/>
        <v>0</v>
      </c>
      <c r="AO17" s="17">
        <v>31.35</v>
      </c>
      <c r="AP17" s="17">
        <f t="shared" si="15"/>
        <v>188.10000000000002</v>
      </c>
      <c r="AQ17" s="71" t="s">
        <v>182</v>
      </c>
    </row>
    <row r="18" spans="1:43" ht="16.149999999999999" customHeight="1" x14ac:dyDescent="0.2">
      <c r="A18" s="52">
        <v>1</v>
      </c>
      <c r="B18" s="52">
        <v>11</v>
      </c>
      <c r="C18" s="53" t="s">
        <v>149</v>
      </c>
      <c r="D18" s="54" t="s">
        <v>97</v>
      </c>
      <c r="E18" s="55" t="s">
        <v>114</v>
      </c>
      <c r="F18" s="55" t="s">
        <v>108</v>
      </c>
      <c r="G18" s="56" t="s">
        <v>139</v>
      </c>
      <c r="H18" s="57" t="s">
        <v>147</v>
      </c>
      <c r="I18" s="58" t="s">
        <v>150</v>
      </c>
      <c r="J18" s="59">
        <v>23.83</v>
      </c>
      <c r="K18" s="60">
        <v>4</v>
      </c>
      <c r="L18" s="57" t="s">
        <v>104</v>
      </c>
      <c r="M18" s="57" t="s">
        <v>104</v>
      </c>
      <c r="N18" s="60" t="s">
        <v>98</v>
      </c>
      <c r="O18" s="57" t="s">
        <v>106</v>
      </c>
      <c r="P18" s="61" t="s">
        <v>106</v>
      </c>
      <c r="Q18" s="72">
        <v>95.32</v>
      </c>
      <c r="R18" s="63">
        <v>480</v>
      </c>
      <c r="S18" s="64">
        <v>480</v>
      </c>
      <c r="T18" s="65">
        <v>0</v>
      </c>
      <c r="U18" s="196">
        <v>0</v>
      </c>
      <c r="V18" s="67">
        <f t="shared" si="0"/>
        <v>0</v>
      </c>
      <c r="W18" s="193"/>
      <c r="X18" s="194"/>
      <c r="Y18" s="194"/>
      <c r="Z18" s="195"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G18" s="6">
        <f t="shared" si="7"/>
        <v>0</v>
      </c>
      <c r="AH18" s="6">
        <f t="shared" si="8"/>
        <v>0</v>
      </c>
      <c r="AI18" s="6">
        <f t="shared" si="9"/>
        <v>0</v>
      </c>
      <c r="AJ18" s="6">
        <f t="shared" si="10"/>
        <v>0</v>
      </c>
      <c r="AK18" s="6">
        <f t="shared" si="11"/>
        <v>0</v>
      </c>
      <c r="AL18" s="6">
        <f t="shared" si="12"/>
        <v>0</v>
      </c>
      <c r="AM18" s="6">
        <f t="shared" si="13"/>
        <v>0</v>
      </c>
      <c r="AN18" s="6">
        <f t="shared" si="14"/>
        <v>0</v>
      </c>
      <c r="AO18" s="17">
        <v>23.83</v>
      </c>
      <c r="AP18" s="17">
        <f t="shared" si="15"/>
        <v>95.32</v>
      </c>
      <c r="AQ18" s="71" t="s">
        <v>182</v>
      </c>
    </row>
    <row r="19" spans="1:43" ht="16.149999999999999" customHeight="1" x14ac:dyDescent="0.2">
      <c r="A19" s="52">
        <v>1</v>
      </c>
      <c r="B19" s="52">
        <v>12</v>
      </c>
      <c r="C19" s="53" t="s">
        <v>151</v>
      </c>
      <c r="D19" s="54" t="s">
        <v>97</v>
      </c>
      <c r="E19" s="55" t="s">
        <v>114</v>
      </c>
      <c r="F19" s="55" t="s">
        <v>130</v>
      </c>
      <c r="G19" s="56" t="s">
        <v>139</v>
      </c>
      <c r="H19" s="57" t="s">
        <v>147</v>
      </c>
      <c r="I19" s="58" t="s">
        <v>152</v>
      </c>
      <c r="J19" s="59">
        <v>36.81</v>
      </c>
      <c r="K19" s="60">
        <v>4</v>
      </c>
      <c r="L19" s="57" t="s">
        <v>104</v>
      </c>
      <c r="M19" s="57" t="s">
        <v>104</v>
      </c>
      <c r="N19" s="60" t="s">
        <v>98</v>
      </c>
      <c r="O19" s="57" t="s">
        <v>106</v>
      </c>
      <c r="P19" s="61" t="s">
        <v>106</v>
      </c>
      <c r="Q19" s="72">
        <v>147.24</v>
      </c>
      <c r="R19" s="63">
        <v>480</v>
      </c>
      <c r="S19" s="64">
        <v>480</v>
      </c>
      <c r="T19" s="65">
        <v>0</v>
      </c>
      <c r="U19" s="196">
        <v>0</v>
      </c>
      <c r="V19" s="67">
        <f t="shared" si="0"/>
        <v>0</v>
      </c>
      <c r="W19" s="193"/>
      <c r="X19" s="194"/>
      <c r="Y19" s="194"/>
      <c r="Z19" s="195"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G19" s="6">
        <f t="shared" si="7"/>
        <v>0</v>
      </c>
      <c r="AH19" s="6">
        <f t="shared" si="8"/>
        <v>0</v>
      </c>
      <c r="AI19" s="6">
        <f t="shared" si="9"/>
        <v>0</v>
      </c>
      <c r="AJ19" s="6">
        <f t="shared" si="10"/>
        <v>0</v>
      </c>
      <c r="AK19" s="6">
        <f t="shared" si="11"/>
        <v>0</v>
      </c>
      <c r="AL19" s="6">
        <f t="shared" si="12"/>
        <v>0</v>
      </c>
      <c r="AM19" s="6">
        <f t="shared" si="13"/>
        <v>0</v>
      </c>
      <c r="AN19" s="6">
        <f t="shared" si="14"/>
        <v>0</v>
      </c>
      <c r="AO19" s="17">
        <v>36.81</v>
      </c>
      <c r="AP19" s="17">
        <f t="shared" si="15"/>
        <v>147.24</v>
      </c>
      <c r="AQ19" s="71" t="s">
        <v>182</v>
      </c>
    </row>
    <row r="20" spans="1:43" ht="16.149999999999999" customHeight="1" x14ac:dyDescent="0.2">
      <c r="A20" s="52">
        <v>1</v>
      </c>
      <c r="B20" s="52">
        <v>13</v>
      </c>
      <c r="C20" s="53" t="s">
        <v>153</v>
      </c>
      <c r="D20" s="54" t="s">
        <v>97</v>
      </c>
      <c r="E20" s="55" t="s">
        <v>98</v>
      </c>
      <c r="F20" s="55" t="s">
        <v>108</v>
      </c>
      <c r="G20" s="56" t="s">
        <v>154</v>
      </c>
      <c r="H20" s="57" t="s">
        <v>155</v>
      </c>
      <c r="I20" s="58" t="s">
        <v>156</v>
      </c>
      <c r="J20" s="59">
        <v>10.95</v>
      </c>
      <c r="K20" s="60">
        <v>5</v>
      </c>
      <c r="L20" s="57" t="s">
        <v>104</v>
      </c>
      <c r="M20" s="57" t="s">
        <v>104</v>
      </c>
      <c r="N20" s="60" t="s">
        <v>98</v>
      </c>
      <c r="O20" s="57" t="s">
        <v>106</v>
      </c>
      <c r="P20" s="61" t="s">
        <v>106</v>
      </c>
      <c r="Q20" s="72">
        <v>54.75</v>
      </c>
      <c r="R20" s="63">
        <v>600</v>
      </c>
      <c r="S20" s="64">
        <v>600</v>
      </c>
      <c r="T20" s="65">
        <v>0</v>
      </c>
      <c r="U20" s="196">
        <v>0</v>
      </c>
      <c r="V20" s="67">
        <f t="shared" si="0"/>
        <v>0</v>
      </c>
      <c r="W20" s="193"/>
      <c r="X20" s="194"/>
      <c r="Y20" s="194"/>
      <c r="Z20" s="195"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G20" s="6">
        <f t="shared" si="7"/>
        <v>0</v>
      </c>
      <c r="AH20" s="6">
        <f t="shared" si="8"/>
        <v>0</v>
      </c>
      <c r="AI20" s="6">
        <f t="shared" si="9"/>
        <v>0</v>
      </c>
      <c r="AJ20" s="6">
        <f t="shared" si="10"/>
        <v>0</v>
      </c>
      <c r="AK20" s="6">
        <f t="shared" si="11"/>
        <v>0</v>
      </c>
      <c r="AL20" s="6">
        <f t="shared" si="12"/>
        <v>0</v>
      </c>
      <c r="AM20" s="6">
        <f t="shared" si="13"/>
        <v>0</v>
      </c>
      <c r="AN20" s="6">
        <f t="shared" si="14"/>
        <v>0</v>
      </c>
      <c r="AO20" s="17">
        <v>10.95</v>
      </c>
      <c r="AP20" s="17">
        <f t="shared" si="15"/>
        <v>54.75</v>
      </c>
      <c r="AQ20" s="71" t="s">
        <v>182</v>
      </c>
    </row>
    <row r="21" spans="1:43" ht="16.149999999999999" customHeight="1" x14ac:dyDescent="0.2">
      <c r="A21" s="52">
        <v>1</v>
      </c>
      <c r="B21" s="52">
        <v>14</v>
      </c>
      <c r="C21" s="53" t="s">
        <v>157</v>
      </c>
      <c r="D21" s="54" t="s">
        <v>97</v>
      </c>
      <c r="E21" s="55" t="s">
        <v>114</v>
      </c>
      <c r="F21" s="55" t="s">
        <v>143</v>
      </c>
      <c r="G21" s="56" t="s">
        <v>158</v>
      </c>
      <c r="H21" s="57" t="s">
        <v>155</v>
      </c>
      <c r="I21" s="58" t="s">
        <v>159</v>
      </c>
      <c r="J21" s="59">
        <v>16.43</v>
      </c>
      <c r="K21" s="60">
        <v>12</v>
      </c>
      <c r="L21" s="57" t="s">
        <v>104</v>
      </c>
      <c r="M21" s="57" t="s">
        <v>104</v>
      </c>
      <c r="N21" s="60" t="s">
        <v>98</v>
      </c>
      <c r="O21" s="57" t="s">
        <v>106</v>
      </c>
      <c r="P21" s="61" t="s">
        <v>106</v>
      </c>
      <c r="Q21" s="72">
        <v>197.16</v>
      </c>
      <c r="R21" s="63">
        <v>1440</v>
      </c>
      <c r="S21" s="64">
        <v>1440</v>
      </c>
      <c r="T21" s="65">
        <v>0</v>
      </c>
      <c r="U21" s="196">
        <v>0</v>
      </c>
      <c r="V21" s="67">
        <f t="shared" si="0"/>
        <v>0</v>
      </c>
      <c r="W21" s="193"/>
      <c r="X21" s="194"/>
      <c r="Y21" s="194"/>
      <c r="Z21" s="195"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G21" s="6">
        <f t="shared" si="7"/>
        <v>0</v>
      </c>
      <c r="AH21" s="6">
        <f t="shared" si="8"/>
        <v>0</v>
      </c>
      <c r="AI21" s="6">
        <f t="shared" si="9"/>
        <v>0</v>
      </c>
      <c r="AJ21" s="6">
        <f t="shared" si="10"/>
        <v>0</v>
      </c>
      <c r="AK21" s="6">
        <f t="shared" si="11"/>
        <v>0</v>
      </c>
      <c r="AL21" s="6">
        <f t="shared" si="12"/>
        <v>0</v>
      </c>
      <c r="AM21" s="6">
        <f t="shared" si="13"/>
        <v>0</v>
      </c>
      <c r="AN21" s="6">
        <f t="shared" si="14"/>
        <v>0</v>
      </c>
      <c r="AO21" s="17">
        <v>16.43</v>
      </c>
      <c r="AP21" s="17">
        <f t="shared" si="15"/>
        <v>197.16</v>
      </c>
      <c r="AQ21" s="71" t="s">
        <v>182</v>
      </c>
    </row>
    <row r="22" spans="1:43" ht="16.149999999999999" customHeight="1" x14ac:dyDescent="0.2">
      <c r="A22" s="52">
        <v>1</v>
      </c>
      <c r="B22" s="52">
        <v>15</v>
      </c>
      <c r="C22" s="53" t="s">
        <v>160</v>
      </c>
      <c r="D22" s="54" t="s">
        <v>97</v>
      </c>
      <c r="E22" s="55" t="s">
        <v>98</v>
      </c>
      <c r="F22" s="55" t="s">
        <v>161</v>
      </c>
      <c r="G22" s="56" t="s">
        <v>162</v>
      </c>
      <c r="H22" s="57" t="s">
        <v>163</v>
      </c>
      <c r="I22" s="58" t="s">
        <v>164</v>
      </c>
      <c r="J22" s="59">
        <v>0.16</v>
      </c>
      <c r="K22" s="60">
        <v>8</v>
      </c>
      <c r="L22" s="57" t="s">
        <v>104</v>
      </c>
      <c r="M22" s="57" t="s">
        <v>104</v>
      </c>
      <c r="N22" s="60" t="s">
        <v>98</v>
      </c>
      <c r="O22" s="57" t="s">
        <v>106</v>
      </c>
      <c r="P22" s="61" t="s">
        <v>106</v>
      </c>
      <c r="Q22" s="72">
        <v>1.28</v>
      </c>
      <c r="R22" s="63">
        <v>960</v>
      </c>
      <c r="S22" s="64">
        <v>960</v>
      </c>
      <c r="T22" s="65">
        <v>0</v>
      </c>
      <c r="U22" s="196">
        <v>0</v>
      </c>
      <c r="V22" s="67">
        <f t="shared" si="0"/>
        <v>0</v>
      </c>
      <c r="W22" s="193"/>
      <c r="X22" s="194"/>
      <c r="Y22" s="194"/>
      <c r="Z22" s="195"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G22" s="6">
        <f t="shared" si="7"/>
        <v>0</v>
      </c>
      <c r="AH22" s="6">
        <f t="shared" si="8"/>
        <v>0</v>
      </c>
      <c r="AI22" s="6">
        <f t="shared" si="9"/>
        <v>0</v>
      </c>
      <c r="AJ22" s="6">
        <f t="shared" si="10"/>
        <v>0</v>
      </c>
      <c r="AK22" s="6">
        <f t="shared" si="11"/>
        <v>0</v>
      </c>
      <c r="AL22" s="6">
        <f t="shared" si="12"/>
        <v>0</v>
      </c>
      <c r="AM22" s="6">
        <f t="shared" si="13"/>
        <v>0</v>
      </c>
      <c r="AN22" s="6">
        <f t="shared" si="14"/>
        <v>0</v>
      </c>
      <c r="AO22" s="17">
        <v>0.16</v>
      </c>
      <c r="AP22" s="17">
        <f t="shared" si="15"/>
        <v>1.28</v>
      </c>
      <c r="AQ22" s="71" t="s">
        <v>182</v>
      </c>
    </row>
    <row r="23" spans="1:43" ht="16.149999999999999" customHeight="1" x14ac:dyDescent="0.2">
      <c r="A23" s="52">
        <v>1</v>
      </c>
      <c r="B23" s="52">
        <v>16</v>
      </c>
      <c r="C23" s="53" t="s">
        <v>165</v>
      </c>
      <c r="D23" s="54" t="s">
        <v>97</v>
      </c>
      <c r="E23" s="55" t="s">
        <v>98</v>
      </c>
      <c r="F23" s="55" t="s">
        <v>161</v>
      </c>
      <c r="G23" s="56" t="s">
        <v>162</v>
      </c>
      <c r="H23" s="57" t="s">
        <v>163</v>
      </c>
      <c r="I23" s="58" t="s">
        <v>166</v>
      </c>
      <c r="J23" s="59">
        <v>0.66</v>
      </c>
      <c r="K23" s="60">
        <v>2</v>
      </c>
      <c r="L23" s="57" t="s">
        <v>104</v>
      </c>
      <c r="M23" s="57" t="s">
        <v>104</v>
      </c>
      <c r="N23" s="60" t="s">
        <v>98</v>
      </c>
      <c r="O23" s="57" t="s">
        <v>106</v>
      </c>
      <c r="P23" s="61" t="s">
        <v>106</v>
      </c>
      <c r="Q23" s="72">
        <v>1.32</v>
      </c>
      <c r="R23" s="63">
        <v>240</v>
      </c>
      <c r="S23" s="64">
        <v>240</v>
      </c>
      <c r="T23" s="65">
        <v>0</v>
      </c>
      <c r="U23" s="196">
        <v>0</v>
      </c>
      <c r="V23" s="67">
        <f t="shared" si="0"/>
        <v>0</v>
      </c>
      <c r="W23" s="193"/>
      <c r="X23" s="194"/>
      <c r="Y23" s="194"/>
      <c r="Z23" s="195"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  <c r="AG23" s="6">
        <f t="shared" si="7"/>
        <v>0</v>
      </c>
      <c r="AH23" s="6">
        <f t="shared" si="8"/>
        <v>0</v>
      </c>
      <c r="AI23" s="6">
        <f t="shared" si="9"/>
        <v>0</v>
      </c>
      <c r="AJ23" s="6">
        <f t="shared" si="10"/>
        <v>0</v>
      </c>
      <c r="AK23" s="6">
        <f t="shared" si="11"/>
        <v>0</v>
      </c>
      <c r="AL23" s="6">
        <f t="shared" si="12"/>
        <v>0</v>
      </c>
      <c r="AM23" s="6">
        <f t="shared" si="13"/>
        <v>0</v>
      </c>
      <c r="AN23" s="6">
        <f t="shared" si="14"/>
        <v>0</v>
      </c>
      <c r="AO23" s="17">
        <v>0.66</v>
      </c>
      <c r="AP23" s="17">
        <f t="shared" si="15"/>
        <v>1.32</v>
      </c>
      <c r="AQ23" s="71" t="s">
        <v>182</v>
      </c>
    </row>
    <row r="24" spans="1:43" ht="16.149999999999999" customHeight="1" x14ac:dyDescent="0.2">
      <c r="A24" s="52">
        <v>1</v>
      </c>
      <c r="B24" s="52">
        <v>17</v>
      </c>
      <c r="C24" s="53" t="s">
        <v>167</v>
      </c>
      <c r="D24" s="54" t="s">
        <v>97</v>
      </c>
      <c r="E24" s="55" t="s">
        <v>98</v>
      </c>
      <c r="F24" s="55" t="s">
        <v>161</v>
      </c>
      <c r="G24" s="56" t="s">
        <v>162</v>
      </c>
      <c r="H24" s="57" t="s">
        <v>163</v>
      </c>
      <c r="I24" s="58" t="s">
        <v>168</v>
      </c>
      <c r="J24" s="59">
        <v>0.13</v>
      </c>
      <c r="K24" s="60">
        <v>4</v>
      </c>
      <c r="L24" s="57" t="s">
        <v>104</v>
      </c>
      <c r="M24" s="57" t="s">
        <v>104</v>
      </c>
      <c r="N24" s="60" t="s">
        <v>98</v>
      </c>
      <c r="O24" s="57" t="s">
        <v>106</v>
      </c>
      <c r="P24" s="61" t="s">
        <v>106</v>
      </c>
      <c r="Q24" s="72">
        <v>0.52</v>
      </c>
      <c r="R24" s="63">
        <v>480</v>
      </c>
      <c r="S24" s="64">
        <v>480</v>
      </c>
      <c r="T24" s="65">
        <v>0</v>
      </c>
      <c r="U24" s="196">
        <v>0</v>
      </c>
      <c r="V24" s="67">
        <f t="shared" si="0"/>
        <v>0</v>
      </c>
      <c r="W24" s="193"/>
      <c r="X24" s="194"/>
      <c r="Y24" s="194"/>
      <c r="Z24" s="195"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  <c r="AG24" s="6">
        <f t="shared" si="7"/>
        <v>0</v>
      </c>
      <c r="AH24" s="6">
        <f t="shared" si="8"/>
        <v>0</v>
      </c>
      <c r="AI24" s="6">
        <f t="shared" si="9"/>
        <v>0</v>
      </c>
      <c r="AJ24" s="6">
        <f t="shared" si="10"/>
        <v>0</v>
      </c>
      <c r="AK24" s="6">
        <f t="shared" si="11"/>
        <v>0</v>
      </c>
      <c r="AL24" s="6">
        <f t="shared" si="12"/>
        <v>0</v>
      </c>
      <c r="AM24" s="6">
        <f t="shared" si="13"/>
        <v>0</v>
      </c>
      <c r="AN24" s="6">
        <f t="shared" si="14"/>
        <v>0</v>
      </c>
      <c r="AO24" s="17">
        <v>0.13</v>
      </c>
      <c r="AP24" s="17">
        <f t="shared" si="15"/>
        <v>0.52</v>
      </c>
      <c r="AQ24" s="71" t="s">
        <v>182</v>
      </c>
    </row>
    <row r="25" spans="1:43" ht="16.149999999999999" customHeight="1" x14ac:dyDescent="0.2">
      <c r="A25" s="52">
        <v>1</v>
      </c>
      <c r="B25" s="52">
        <v>18</v>
      </c>
      <c r="C25" s="53" t="s">
        <v>169</v>
      </c>
      <c r="D25" s="54" t="s">
        <v>97</v>
      </c>
      <c r="E25" s="55" t="s">
        <v>98</v>
      </c>
      <c r="F25" s="55" t="s">
        <v>161</v>
      </c>
      <c r="G25" s="56" t="s">
        <v>162</v>
      </c>
      <c r="H25" s="57" t="s">
        <v>163</v>
      </c>
      <c r="I25" s="58" t="s">
        <v>170</v>
      </c>
      <c r="J25" s="59">
        <v>0.47</v>
      </c>
      <c r="K25" s="60">
        <v>4</v>
      </c>
      <c r="L25" s="57" t="s">
        <v>104</v>
      </c>
      <c r="M25" s="57" t="s">
        <v>104</v>
      </c>
      <c r="N25" s="60" t="s">
        <v>98</v>
      </c>
      <c r="O25" s="57" t="s">
        <v>106</v>
      </c>
      <c r="P25" s="61" t="s">
        <v>106</v>
      </c>
      <c r="Q25" s="72">
        <v>1.88</v>
      </c>
      <c r="R25" s="63">
        <v>480</v>
      </c>
      <c r="S25" s="64">
        <v>480</v>
      </c>
      <c r="T25" s="65">
        <v>0</v>
      </c>
      <c r="U25" s="196">
        <v>0</v>
      </c>
      <c r="V25" s="67">
        <f t="shared" si="0"/>
        <v>0</v>
      </c>
      <c r="W25" s="193"/>
      <c r="X25" s="194"/>
      <c r="Y25" s="194"/>
      <c r="Z25" s="195">
        <v>0</v>
      </c>
      <c r="AA25" s="6">
        <f t="shared" si="1"/>
        <v>0</v>
      </c>
      <c r="AB25" s="6">
        <f t="shared" si="2"/>
        <v>0</v>
      </c>
      <c r="AC25" s="6">
        <f t="shared" si="3"/>
        <v>0</v>
      </c>
      <c r="AD25" s="6">
        <f t="shared" si="4"/>
        <v>0</v>
      </c>
      <c r="AE25" s="6">
        <f t="shared" si="5"/>
        <v>0</v>
      </c>
      <c r="AF25" s="6">
        <f t="shared" si="6"/>
        <v>0</v>
      </c>
      <c r="AG25" s="6">
        <f t="shared" si="7"/>
        <v>0</v>
      </c>
      <c r="AH25" s="6">
        <f t="shared" si="8"/>
        <v>0</v>
      </c>
      <c r="AI25" s="6">
        <f t="shared" si="9"/>
        <v>0</v>
      </c>
      <c r="AJ25" s="6">
        <f t="shared" si="10"/>
        <v>0</v>
      </c>
      <c r="AK25" s="6">
        <f t="shared" si="11"/>
        <v>0</v>
      </c>
      <c r="AL25" s="6">
        <f t="shared" si="12"/>
        <v>0</v>
      </c>
      <c r="AM25" s="6">
        <f t="shared" si="13"/>
        <v>0</v>
      </c>
      <c r="AN25" s="6">
        <f t="shared" si="14"/>
        <v>0</v>
      </c>
      <c r="AO25" s="17">
        <v>0.47</v>
      </c>
      <c r="AP25" s="17">
        <f t="shared" si="15"/>
        <v>1.88</v>
      </c>
      <c r="AQ25" s="71" t="s">
        <v>182</v>
      </c>
    </row>
    <row r="26" spans="1:43" ht="16.149999999999999" customHeight="1" x14ac:dyDescent="0.2">
      <c r="A26" s="52">
        <v>1</v>
      </c>
      <c r="B26" s="52">
        <v>19</v>
      </c>
      <c r="C26" s="53" t="s">
        <v>171</v>
      </c>
      <c r="D26" s="54" t="s">
        <v>97</v>
      </c>
      <c r="E26" s="55" t="s">
        <v>98</v>
      </c>
      <c r="F26" s="55" t="s">
        <v>161</v>
      </c>
      <c r="G26" s="56" t="s">
        <v>162</v>
      </c>
      <c r="H26" s="57" t="s">
        <v>163</v>
      </c>
      <c r="I26" s="58" t="s">
        <v>172</v>
      </c>
      <c r="J26" s="59">
        <v>0.47</v>
      </c>
      <c r="K26" s="60">
        <v>5</v>
      </c>
      <c r="L26" s="57" t="s">
        <v>104</v>
      </c>
      <c r="M26" s="57" t="s">
        <v>104</v>
      </c>
      <c r="N26" s="60" t="s">
        <v>98</v>
      </c>
      <c r="O26" s="57" t="s">
        <v>106</v>
      </c>
      <c r="P26" s="61" t="s">
        <v>106</v>
      </c>
      <c r="Q26" s="72">
        <v>2.3499999999999996</v>
      </c>
      <c r="R26" s="63">
        <v>600</v>
      </c>
      <c r="S26" s="64">
        <v>600</v>
      </c>
      <c r="T26" s="65">
        <v>0</v>
      </c>
      <c r="U26" s="196">
        <v>0</v>
      </c>
      <c r="V26" s="67">
        <f t="shared" si="0"/>
        <v>0</v>
      </c>
      <c r="W26" s="193"/>
      <c r="X26" s="194"/>
      <c r="Y26" s="194"/>
      <c r="Z26" s="195"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G26" s="6">
        <f t="shared" si="7"/>
        <v>0</v>
      </c>
      <c r="AH26" s="6">
        <f t="shared" si="8"/>
        <v>0</v>
      </c>
      <c r="AI26" s="6">
        <f t="shared" si="9"/>
        <v>0</v>
      </c>
      <c r="AJ26" s="6">
        <f t="shared" si="10"/>
        <v>0</v>
      </c>
      <c r="AK26" s="6">
        <f t="shared" si="11"/>
        <v>0</v>
      </c>
      <c r="AL26" s="6">
        <f t="shared" si="12"/>
        <v>0</v>
      </c>
      <c r="AM26" s="6">
        <f t="shared" si="13"/>
        <v>0</v>
      </c>
      <c r="AN26" s="6">
        <f t="shared" si="14"/>
        <v>0</v>
      </c>
      <c r="AO26" s="17">
        <v>0.47</v>
      </c>
      <c r="AP26" s="17">
        <f t="shared" si="15"/>
        <v>2.3499999999999996</v>
      </c>
      <c r="AQ26" s="71" t="s">
        <v>182</v>
      </c>
    </row>
    <row r="27" spans="1:43" ht="16.149999999999999" customHeight="1" x14ac:dyDescent="0.2">
      <c r="A27" s="52">
        <v>1</v>
      </c>
      <c r="B27" s="52">
        <v>20</v>
      </c>
      <c r="C27" s="53" t="s">
        <v>173</v>
      </c>
      <c r="D27" s="54" t="s">
        <v>97</v>
      </c>
      <c r="E27" s="55" t="s">
        <v>98</v>
      </c>
      <c r="F27" s="55" t="s">
        <v>161</v>
      </c>
      <c r="G27" s="56" t="s">
        <v>162</v>
      </c>
      <c r="H27" s="57" t="s">
        <v>163</v>
      </c>
      <c r="I27" s="58" t="s">
        <v>174</v>
      </c>
      <c r="J27" s="59">
        <v>0.47</v>
      </c>
      <c r="K27" s="60">
        <v>1</v>
      </c>
      <c r="L27" s="57" t="s">
        <v>104</v>
      </c>
      <c r="M27" s="57" t="s">
        <v>104</v>
      </c>
      <c r="N27" s="60" t="s">
        <v>98</v>
      </c>
      <c r="O27" s="57" t="s">
        <v>106</v>
      </c>
      <c r="P27" s="61" t="s">
        <v>106</v>
      </c>
      <c r="Q27" s="72">
        <v>0.47</v>
      </c>
      <c r="R27" s="63">
        <v>120</v>
      </c>
      <c r="S27" s="64">
        <v>120</v>
      </c>
      <c r="T27" s="65">
        <v>0</v>
      </c>
      <c r="U27" s="196">
        <v>0</v>
      </c>
      <c r="V27" s="67">
        <f t="shared" si="0"/>
        <v>0</v>
      </c>
      <c r="W27" s="193"/>
      <c r="X27" s="194"/>
      <c r="Y27" s="194"/>
      <c r="Z27" s="195"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G27" s="6">
        <f t="shared" si="7"/>
        <v>0</v>
      </c>
      <c r="AH27" s="6">
        <f t="shared" si="8"/>
        <v>0</v>
      </c>
      <c r="AI27" s="6">
        <f t="shared" si="9"/>
        <v>0</v>
      </c>
      <c r="AJ27" s="6">
        <f t="shared" si="10"/>
        <v>0</v>
      </c>
      <c r="AK27" s="6">
        <f t="shared" si="11"/>
        <v>0</v>
      </c>
      <c r="AL27" s="6">
        <f t="shared" si="12"/>
        <v>0</v>
      </c>
      <c r="AM27" s="6">
        <f t="shared" si="13"/>
        <v>0</v>
      </c>
      <c r="AN27" s="6">
        <f t="shared" si="14"/>
        <v>0</v>
      </c>
      <c r="AO27" s="17">
        <v>0.47</v>
      </c>
      <c r="AP27" s="17">
        <f t="shared" si="15"/>
        <v>0.47</v>
      </c>
      <c r="AQ27" s="71" t="s">
        <v>182</v>
      </c>
    </row>
    <row r="28" spans="1:43" ht="16.149999999999999" customHeight="1" x14ac:dyDescent="0.2">
      <c r="A28" s="52">
        <v>1</v>
      </c>
      <c r="B28" s="52">
        <v>21</v>
      </c>
      <c r="C28" s="53" t="s">
        <v>175</v>
      </c>
      <c r="D28" s="54" t="s">
        <v>97</v>
      </c>
      <c r="E28" s="55" t="s">
        <v>98</v>
      </c>
      <c r="F28" s="55" t="s">
        <v>161</v>
      </c>
      <c r="G28" s="56" t="s">
        <v>162</v>
      </c>
      <c r="H28" s="57" t="s">
        <v>163</v>
      </c>
      <c r="I28" s="58" t="s">
        <v>176</v>
      </c>
      <c r="J28" s="59">
        <v>0.25</v>
      </c>
      <c r="K28" s="60">
        <v>2</v>
      </c>
      <c r="L28" s="57" t="s">
        <v>104</v>
      </c>
      <c r="M28" s="57" t="s">
        <v>104</v>
      </c>
      <c r="N28" s="60" t="s">
        <v>98</v>
      </c>
      <c r="O28" s="57" t="s">
        <v>106</v>
      </c>
      <c r="P28" s="61" t="s">
        <v>106</v>
      </c>
      <c r="Q28" s="72">
        <v>0.5</v>
      </c>
      <c r="R28" s="63">
        <v>240</v>
      </c>
      <c r="S28" s="64">
        <v>0</v>
      </c>
      <c r="T28" s="65">
        <v>0.5</v>
      </c>
      <c r="U28" s="66">
        <v>0</v>
      </c>
      <c r="V28" s="67">
        <f t="shared" si="0"/>
        <v>0</v>
      </c>
      <c r="W28" s="68"/>
      <c r="X28" s="69"/>
      <c r="Y28" s="69"/>
      <c r="Z28" s="70"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G28" s="6">
        <f t="shared" si="7"/>
        <v>0</v>
      </c>
      <c r="AH28" s="6">
        <f t="shared" si="8"/>
        <v>0</v>
      </c>
      <c r="AI28" s="6">
        <f t="shared" si="9"/>
        <v>0</v>
      </c>
      <c r="AJ28" s="6">
        <f t="shared" si="10"/>
        <v>0</v>
      </c>
      <c r="AK28" s="6">
        <f t="shared" si="11"/>
        <v>0</v>
      </c>
      <c r="AL28" s="6">
        <f t="shared" si="12"/>
        <v>0</v>
      </c>
      <c r="AM28" s="6">
        <f t="shared" si="13"/>
        <v>0</v>
      </c>
      <c r="AN28" s="6">
        <f t="shared" si="14"/>
        <v>0</v>
      </c>
      <c r="AO28" s="17">
        <v>0.25</v>
      </c>
      <c r="AP28" s="17">
        <f t="shared" si="15"/>
        <v>0</v>
      </c>
      <c r="AQ28" s="71" t="s">
        <v>183</v>
      </c>
    </row>
    <row r="29" spans="1:43" ht="16.149999999999999" customHeight="1" x14ac:dyDescent="0.2">
      <c r="A29" s="52">
        <v>1</v>
      </c>
      <c r="B29" s="52">
        <v>22</v>
      </c>
      <c r="C29" s="53" t="s">
        <v>177</v>
      </c>
      <c r="D29" s="54" t="s">
        <v>97</v>
      </c>
      <c r="E29" s="55" t="s">
        <v>98</v>
      </c>
      <c r="F29" s="55" t="s">
        <v>161</v>
      </c>
      <c r="G29" s="56" t="s">
        <v>162</v>
      </c>
      <c r="H29" s="57" t="s">
        <v>163</v>
      </c>
      <c r="I29" s="58" t="s">
        <v>178</v>
      </c>
      <c r="J29" s="59">
        <v>0.27</v>
      </c>
      <c r="K29" s="60">
        <v>2</v>
      </c>
      <c r="L29" s="57" t="s">
        <v>104</v>
      </c>
      <c r="M29" s="57" t="s">
        <v>104</v>
      </c>
      <c r="N29" s="60" t="s">
        <v>98</v>
      </c>
      <c r="O29" s="57" t="s">
        <v>106</v>
      </c>
      <c r="P29" s="61" t="s">
        <v>106</v>
      </c>
      <c r="Q29" s="72">
        <v>0.54</v>
      </c>
      <c r="R29" s="63">
        <v>240</v>
      </c>
      <c r="S29" s="64">
        <v>0</v>
      </c>
      <c r="T29" s="65">
        <v>0.54</v>
      </c>
      <c r="U29" s="66">
        <v>0</v>
      </c>
      <c r="V29" s="67">
        <f t="shared" si="0"/>
        <v>0</v>
      </c>
      <c r="W29" s="68"/>
      <c r="X29" s="69"/>
      <c r="Y29" s="69"/>
      <c r="Z29" s="70"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G29" s="6">
        <f t="shared" si="7"/>
        <v>0</v>
      </c>
      <c r="AH29" s="6">
        <f t="shared" si="8"/>
        <v>0</v>
      </c>
      <c r="AI29" s="6">
        <f t="shared" si="9"/>
        <v>0</v>
      </c>
      <c r="AJ29" s="6">
        <f t="shared" si="10"/>
        <v>0</v>
      </c>
      <c r="AK29" s="6">
        <f t="shared" si="11"/>
        <v>0</v>
      </c>
      <c r="AL29" s="6">
        <f t="shared" si="12"/>
        <v>0</v>
      </c>
      <c r="AM29" s="6">
        <f t="shared" si="13"/>
        <v>0</v>
      </c>
      <c r="AN29" s="6">
        <f t="shared" si="14"/>
        <v>0</v>
      </c>
      <c r="AO29" s="17">
        <v>0.27</v>
      </c>
      <c r="AP29" s="17">
        <f t="shared" si="15"/>
        <v>0</v>
      </c>
      <c r="AQ29" s="71" t="s">
        <v>182</v>
      </c>
    </row>
    <row r="30" spans="1:43" ht="16.149999999999999" customHeight="1" thickBot="1" x14ac:dyDescent="0.25">
      <c r="A30" s="52">
        <v>1</v>
      </c>
      <c r="B30" s="52">
        <v>23</v>
      </c>
      <c r="C30" s="53" t="s">
        <v>179</v>
      </c>
      <c r="D30" s="54" t="s">
        <v>97</v>
      </c>
      <c r="E30" s="55" t="s">
        <v>114</v>
      </c>
      <c r="F30" s="55" t="s">
        <v>138</v>
      </c>
      <c r="G30" s="56" t="s">
        <v>180</v>
      </c>
      <c r="H30" s="57" t="s">
        <v>140</v>
      </c>
      <c r="I30" s="58" t="s">
        <v>181</v>
      </c>
      <c r="J30" s="59">
        <v>23.6</v>
      </c>
      <c r="K30" s="60">
        <v>4</v>
      </c>
      <c r="L30" s="57" t="s">
        <v>104</v>
      </c>
      <c r="M30" s="57" t="s">
        <v>104</v>
      </c>
      <c r="N30" s="60" t="s">
        <v>98</v>
      </c>
      <c r="O30" s="57" t="s">
        <v>106</v>
      </c>
      <c r="P30" s="61" t="s">
        <v>106</v>
      </c>
      <c r="Q30" s="72">
        <v>94.4</v>
      </c>
      <c r="R30" s="63">
        <v>480</v>
      </c>
      <c r="S30" s="64">
        <v>480</v>
      </c>
      <c r="T30" s="65">
        <v>0</v>
      </c>
      <c r="U30" s="196">
        <v>0</v>
      </c>
      <c r="V30" s="67">
        <f t="shared" si="0"/>
        <v>0</v>
      </c>
      <c r="W30" s="193"/>
      <c r="X30" s="194"/>
      <c r="Y30" s="194"/>
      <c r="Z30" s="195"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G30" s="6">
        <f t="shared" si="7"/>
        <v>0</v>
      </c>
      <c r="AH30" s="6">
        <f t="shared" si="8"/>
        <v>0</v>
      </c>
      <c r="AI30" s="6">
        <f t="shared" si="9"/>
        <v>0</v>
      </c>
      <c r="AJ30" s="6">
        <f t="shared" si="10"/>
        <v>0</v>
      </c>
      <c r="AK30" s="6">
        <f t="shared" si="11"/>
        <v>0</v>
      </c>
      <c r="AL30" s="6">
        <f t="shared" si="12"/>
        <v>0</v>
      </c>
      <c r="AM30" s="6">
        <f t="shared" si="13"/>
        <v>0</v>
      </c>
      <c r="AN30" s="6">
        <f t="shared" si="14"/>
        <v>0</v>
      </c>
      <c r="AO30" s="17">
        <v>23.6</v>
      </c>
      <c r="AP30" s="17">
        <f t="shared" si="15"/>
        <v>94.4</v>
      </c>
      <c r="AQ30" s="71" t="s">
        <v>182</v>
      </c>
    </row>
    <row r="31" spans="1:43" ht="15.75" customHeight="1" x14ac:dyDescent="0.2">
      <c r="A31" s="73"/>
      <c r="B31" s="74"/>
      <c r="C31" s="75"/>
      <c r="D31" s="76"/>
      <c r="E31" s="77"/>
      <c r="F31" s="77"/>
      <c r="G31" s="78"/>
      <c r="H31" s="79"/>
      <c r="I31" s="80"/>
      <c r="J31" s="81"/>
      <c r="K31" s="82"/>
      <c r="L31" s="79"/>
      <c r="M31" s="79"/>
      <c r="N31" s="82"/>
      <c r="O31" s="79"/>
      <c r="P31" s="83"/>
      <c r="Q31" s="84"/>
      <c r="R31" s="85"/>
      <c r="S31" s="86"/>
      <c r="T31" s="87"/>
      <c r="U31" s="17"/>
      <c r="V31" s="17"/>
      <c r="W31" s="88"/>
      <c r="X31" s="89"/>
      <c r="Y31" s="89"/>
      <c r="Z31" s="17"/>
    </row>
    <row r="32" spans="1:43" ht="12.75" hidden="1" x14ac:dyDescent="0.2">
      <c r="A32" s="90"/>
      <c r="B32" s="90"/>
      <c r="C32" s="90"/>
      <c r="D32" s="90"/>
      <c r="H32" s="218" t="s">
        <v>49</v>
      </c>
      <c r="I32" s="219"/>
      <c r="J32" s="61"/>
      <c r="K32" s="220">
        <f>SUM(Q8:Q30)</f>
        <v>952.69500000000005</v>
      </c>
      <c r="L32" s="221"/>
      <c r="M32" s="91"/>
      <c r="N32" s="91"/>
      <c r="O32" s="92"/>
      <c r="P32" s="93"/>
      <c r="R32" s="95"/>
      <c r="S32" s="96"/>
    </row>
    <row r="33" spans="1:28" ht="12.75" hidden="1" customHeight="1" thickBot="1" x14ac:dyDescent="0.25">
      <c r="H33" s="222" t="s">
        <v>50</v>
      </c>
      <c r="I33" s="223"/>
      <c r="J33" s="98"/>
      <c r="K33" s="224">
        <f>SUM(T8:T30)</f>
        <v>73.349000000000004</v>
      </c>
      <c r="L33" s="225"/>
      <c r="M33" s="51"/>
      <c r="N33" s="51"/>
      <c r="O33" s="226"/>
      <c r="P33" s="226"/>
      <c r="Q33" s="226"/>
      <c r="R33" s="226"/>
      <c r="S33" s="226"/>
      <c r="T33" s="99"/>
    </row>
    <row r="34" spans="1:28" ht="12.75" customHeight="1" thickBot="1" x14ac:dyDescent="0.25">
      <c r="J34" s="101"/>
      <c r="K34" s="101"/>
      <c r="L34" s="101"/>
      <c r="M34" s="102"/>
      <c r="N34" s="102"/>
      <c r="O34" s="103"/>
      <c r="P34" s="104"/>
      <c r="S34" s="105"/>
    </row>
    <row r="35" spans="1:28" ht="25.5" customHeight="1" thickBot="1" x14ac:dyDescent="0.25">
      <c r="E35" s="19"/>
      <c r="G35" s="106" t="s">
        <v>51</v>
      </c>
      <c r="H35" s="198"/>
      <c r="I35" s="227"/>
      <c r="J35" s="228" t="s">
        <v>52</v>
      </c>
      <c r="K35" s="229"/>
      <c r="L35" s="229"/>
      <c r="M35" s="230" t="s">
        <v>53</v>
      </c>
      <c r="N35" s="231"/>
      <c r="O35" s="231" t="s">
        <v>54</v>
      </c>
      <c r="P35" s="231"/>
      <c r="Q35" s="186"/>
      <c r="R35" s="187" t="s">
        <v>55</v>
      </c>
      <c r="S35" s="231" t="s">
        <v>56</v>
      </c>
      <c r="T35" s="231"/>
      <c r="U35" s="231"/>
      <c r="V35" s="231" t="s">
        <v>57</v>
      </c>
      <c r="W35" s="231"/>
      <c r="X35" s="231" t="s">
        <v>58</v>
      </c>
      <c r="Y35" s="231"/>
      <c r="Z35" s="231"/>
      <c r="AB35" s="107"/>
    </row>
    <row r="36" spans="1:28" ht="12.75" customHeight="1" x14ac:dyDescent="0.2">
      <c r="E36" s="19"/>
      <c r="G36" s="232">
        <f>J36/Kit_Qty</f>
        <v>73.349000000000004</v>
      </c>
      <c r="H36" s="233" t="s">
        <v>59</v>
      </c>
      <c r="I36" s="234"/>
      <c r="J36" s="237">
        <f>SUMIF($A:$A,"0001",$T:$T)*Kit_Qty</f>
        <v>8801.880000000001</v>
      </c>
      <c r="K36" s="238"/>
      <c r="L36" s="238"/>
      <c r="M36" s="241">
        <f>SUMIF($A:$A,"0002",$T:$T)*I3</f>
        <v>0</v>
      </c>
      <c r="N36" s="242"/>
      <c r="O36" s="242">
        <f>SUMIF($A:$A,"0003",$T:$T)*K3</f>
        <v>0</v>
      </c>
      <c r="P36" s="242"/>
      <c r="Q36" s="188"/>
      <c r="R36" s="242">
        <f>SUMIF($A:$A,"0004",$T:$T)*L3</f>
        <v>0</v>
      </c>
      <c r="S36" s="242">
        <f>SUMIF($A:$A,"0005",$T:$T)*M3</f>
        <v>0</v>
      </c>
      <c r="T36" s="242"/>
      <c r="U36" s="242"/>
      <c r="V36" s="242">
        <f>SUMIF($A:$A,"0006",$T:$T)*N3</f>
        <v>0</v>
      </c>
      <c r="W36" s="242"/>
      <c r="X36" s="242">
        <f>SUMIF($A:$A,"0007",$T:$T)*O3</f>
        <v>0</v>
      </c>
      <c r="Y36" s="242"/>
      <c r="Z36" s="242"/>
      <c r="AB36" s="108"/>
    </row>
    <row r="37" spans="1:28" ht="12.75" customHeight="1" x14ac:dyDescent="0.2">
      <c r="E37" s="19"/>
      <c r="G37" s="232"/>
      <c r="H37" s="235"/>
      <c r="I37" s="236"/>
      <c r="J37" s="239"/>
      <c r="K37" s="240"/>
      <c r="L37" s="240"/>
      <c r="M37" s="243"/>
      <c r="N37" s="244"/>
      <c r="O37" s="244"/>
      <c r="P37" s="244"/>
      <c r="Q37" s="188"/>
      <c r="R37" s="242"/>
      <c r="S37" s="242"/>
      <c r="T37" s="242"/>
      <c r="U37" s="242"/>
      <c r="V37" s="242"/>
      <c r="W37" s="242"/>
      <c r="X37" s="242"/>
      <c r="Y37" s="242"/>
      <c r="Z37" s="242"/>
      <c r="AB37" s="108"/>
    </row>
    <row r="38" spans="1:28" ht="12.75" customHeight="1" x14ac:dyDescent="0.2">
      <c r="A38" s="245" t="s">
        <v>60</v>
      </c>
      <c r="B38" s="245"/>
      <c r="C38" s="245"/>
      <c r="D38" s="245"/>
      <c r="E38" s="19"/>
      <c r="G38" s="232">
        <f>J38/Kit_Qty</f>
        <v>0</v>
      </c>
      <c r="H38" s="233" t="s">
        <v>61</v>
      </c>
      <c r="I38" s="234"/>
      <c r="J38" s="246">
        <f>SUMIF($A:$A,"0001",$V:$V)</f>
        <v>0</v>
      </c>
      <c r="K38" s="247"/>
      <c r="L38" s="247"/>
      <c r="M38" s="241">
        <f>SUMIF($A:$A,"0002",$V:$V)</f>
        <v>0</v>
      </c>
      <c r="N38" s="242"/>
      <c r="O38" s="242">
        <f>SUMIF($A:$A,"0003",$V:$V)</f>
        <v>0</v>
      </c>
      <c r="P38" s="242"/>
      <c r="Q38" s="188"/>
      <c r="R38" s="242">
        <f>SUMIF($A:$A,"0004",$V:$V)</f>
        <v>0</v>
      </c>
      <c r="S38" s="242">
        <f>SUMIF($A:$A,"0005",$V:$V)</f>
        <v>0</v>
      </c>
      <c r="T38" s="242"/>
      <c r="U38" s="242"/>
      <c r="V38" s="242">
        <f>SUMIF($A:$A,"0006",$V:$V)</f>
        <v>0</v>
      </c>
      <c r="W38" s="242"/>
      <c r="X38" s="242">
        <f>SUMIF($A:$A,"0007",$V:$V)</f>
        <v>0</v>
      </c>
      <c r="Y38" s="242"/>
      <c r="Z38" s="242"/>
      <c r="AB38" s="108"/>
    </row>
    <row r="39" spans="1:28" ht="12.75" customHeight="1" x14ac:dyDescent="0.2">
      <c r="A39" s="248" t="e">
        <f>SUM(((V8:V30)/Kit_Qty)*1.415)</f>
        <v>#VALUE!</v>
      </c>
      <c r="B39" s="248"/>
      <c r="C39" s="248"/>
      <c r="D39" s="248"/>
      <c r="E39" s="19"/>
      <c r="G39" s="232"/>
      <c r="H39" s="235"/>
      <c r="I39" s="236"/>
      <c r="J39" s="239"/>
      <c r="K39" s="240"/>
      <c r="L39" s="240"/>
      <c r="M39" s="241"/>
      <c r="N39" s="242"/>
      <c r="O39" s="244"/>
      <c r="P39" s="244"/>
      <c r="Q39" s="188"/>
      <c r="R39" s="242"/>
      <c r="S39" s="242"/>
      <c r="T39" s="242"/>
      <c r="U39" s="242"/>
      <c r="V39" s="242"/>
      <c r="W39" s="242"/>
      <c r="X39" s="242"/>
      <c r="Y39" s="242"/>
      <c r="Z39" s="242"/>
      <c r="AB39" s="108"/>
    </row>
    <row r="40" spans="1:28" ht="12.75" customHeight="1" x14ac:dyDescent="0.2">
      <c r="E40" s="19"/>
      <c r="F40" s="6"/>
      <c r="G40" s="249">
        <f>J40/Kit_Qty</f>
        <v>0</v>
      </c>
      <c r="H40" s="233" t="s">
        <v>62</v>
      </c>
      <c r="I40" s="234"/>
      <c r="J40" s="246">
        <f>SUMIF($A:$A,"0001",$Z:$Z)</f>
        <v>0</v>
      </c>
      <c r="K40" s="247"/>
      <c r="L40" s="247"/>
      <c r="M40" s="241">
        <f>SUMIF($A:$A,"0002",$Z:$Z)</f>
        <v>0</v>
      </c>
      <c r="N40" s="242"/>
      <c r="O40" s="242">
        <f>SUMIF($A:$A,"0003",$Z:$Z)</f>
        <v>0</v>
      </c>
      <c r="P40" s="242"/>
      <c r="Q40" s="188"/>
      <c r="R40" s="242">
        <f>SUMIF($A:$A,"0004",$Z:$Z)</f>
        <v>0</v>
      </c>
      <c r="S40" s="242">
        <f>SUMIF($A:$A,"0005",$Z:$Z)</f>
        <v>0</v>
      </c>
      <c r="T40" s="242"/>
      <c r="U40" s="242"/>
      <c r="V40" s="242">
        <f>SUMIF($A:$A,"0006",$Z:$Z)</f>
        <v>0</v>
      </c>
      <c r="W40" s="242"/>
      <c r="X40" s="242">
        <f>SUMIF($A:$A,"0007",$Z:$Z)</f>
        <v>0</v>
      </c>
      <c r="Y40" s="242"/>
      <c r="Z40" s="242"/>
      <c r="AB40" s="109"/>
    </row>
    <row r="41" spans="1:28" ht="12.75" customHeight="1" x14ac:dyDescent="0.2">
      <c r="E41" s="19"/>
      <c r="F41" s="6"/>
      <c r="G41" s="249"/>
      <c r="H41" s="235"/>
      <c r="I41" s="236"/>
      <c r="J41" s="239"/>
      <c r="K41" s="240"/>
      <c r="L41" s="240"/>
      <c r="M41" s="241"/>
      <c r="N41" s="242"/>
      <c r="O41" s="242"/>
      <c r="P41" s="242"/>
      <c r="Q41" s="188"/>
      <c r="R41" s="242"/>
      <c r="S41" s="242"/>
      <c r="T41" s="242"/>
      <c r="U41" s="242"/>
      <c r="V41" s="242"/>
      <c r="W41" s="242"/>
      <c r="X41" s="242"/>
      <c r="Y41" s="242"/>
      <c r="Z41" s="242"/>
      <c r="AB41" s="109"/>
    </row>
    <row r="42" spans="1:28" ht="12.75" customHeight="1" x14ac:dyDescent="0.2">
      <c r="A42" s="250" t="s">
        <v>63</v>
      </c>
      <c r="B42" s="250"/>
      <c r="C42" s="250"/>
      <c r="D42" s="250"/>
      <c r="E42" s="19"/>
      <c r="G42" s="232">
        <f>J42/Kit_Qty</f>
        <v>0</v>
      </c>
      <c r="H42" s="251" t="s">
        <v>64</v>
      </c>
      <c r="I42" s="252"/>
      <c r="J42" s="255">
        <v>0</v>
      </c>
      <c r="K42" s="256"/>
      <c r="L42" s="256"/>
      <c r="M42" s="259">
        <v>0</v>
      </c>
      <c r="N42" s="260"/>
      <c r="O42" s="260">
        <v>0</v>
      </c>
      <c r="P42" s="260"/>
      <c r="Q42" s="189"/>
      <c r="R42" s="260">
        <v>0</v>
      </c>
      <c r="S42" s="260">
        <v>0</v>
      </c>
      <c r="T42" s="260"/>
      <c r="U42" s="260"/>
      <c r="V42" s="260">
        <v>0</v>
      </c>
      <c r="W42" s="260"/>
      <c r="X42" s="260">
        <v>0</v>
      </c>
      <c r="Y42" s="260"/>
      <c r="Z42" s="260"/>
      <c r="AB42" s="110"/>
    </row>
    <row r="43" spans="1:28" ht="12.75" customHeight="1" x14ac:dyDescent="0.2">
      <c r="A43" s="250"/>
      <c r="B43" s="250"/>
      <c r="C43" s="250"/>
      <c r="D43" s="250"/>
      <c r="E43" s="19"/>
      <c r="G43" s="232"/>
      <c r="H43" s="253"/>
      <c r="I43" s="254"/>
      <c r="J43" s="257"/>
      <c r="K43" s="258"/>
      <c r="L43" s="258"/>
      <c r="M43" s="259"/>
      <c r="N43" s="260"/>
      <c r="O43" s="261"/>
      <c r="P43" s="261"/>
      <c r="Q43" s="189"/>
      <c r="R43" s="260"/>
      <c r="S43" s="260"/>
      <c r="T43" s="260"/>
      <c r="U43" s="260"/>
      <c r="V43" s="260"/>
      <c r="W43" s="260"/>
      <c r="X43" s="260"/>
      <c r="Y43" s="260"/>
      <c r="Z43" s="260"/>
      <c r="AB43" s="110"/>
    </row>
    <row r="44" spans="1:28" ht="12.75" customHeight="1" x14ac:dyDescent="0.2">
      <c r="A44" s="250"/>
      <c r="B44" s="250"/>
      <c r="C44" s="250"/>
      <c r="D44" s="250"/>
      <c r="E44" s="19"/>
      <c r="G44" s="232">
        <f>J44/Kit_Qty</f>
        <v>0</v>
      </c>
      <c r="H44" s="233" t="s">
        <v>65</v>
      </c>
      <c r="I44" s="234"/>
      <c r="J44" s="262">
        <f>'Service Fee Pricing Sheet'!$H7</f>
        <v>0</v>
      </c>
      <c r="K44" s="263"/>
      <c r="L44" s="263"/>
      <c r="M44" s="266">
        <f>'Service Fee Pricing Sheet'!$H8</f>
        <v>0</v>
      </c>
      <c r="N44" s="267"/>
      <c r="O44" s="267">
        <f>'Service Fee Pricing Sheet'!$H9</f>
        <v>0</v>
      </c>
      <c r="P44" s="267"/>
      <c r="Q44" s="190"/>
      <c r="R44" s="267">
        <f>'Service Fee Pricing Sheet'!$H10</f>
        <v>0</v>
      </c>
      <c r="S44" s="267">
        <f>'Service Fee Pricing Sheet'!$H11</f>
        <v>0</v>
      </c>
      <c r="T44" s="267"/>
      <c r="U44" s="267"/>
      <c r="V44" s="267">
        <f>'Service Fee Pricing Sheet'!$H12</f>
        <v>0</v>
      </c>
      <c r="W44" s="267"/>
      <c r="X44" s="267">
        <f>'Service Fee Pricing Sheet'!$H13</f>
        <v>0</v>
      </c>
      <c r="Y44" s="267"/>
      <c r="Z44" s="267"/>
      <c r="AB44" s="110"/>
    </row>
    <row r="45" spans="1:28" ht="12.75" customHeight="1" x14ac:dyDescent="0.2">
      <c r="A45" s="272"/>
      <c r="B45" s="273"/>
      <c r="C45" s="273"/>
      <c r="D45" s="274"/>
      <c r="G45" s="232"/>
      <c r="H45" s="278" t="s">
        <v>66</v>
      </c>
      <c r="I45" s="279"/>
      <c r="J45" s="264"/>
      <c r="K45" s="265"/>
      <c r="L45" s="265"/>
      <c r="M45" s="266"/>
      <c r="N45" s="267"/>
      <c r="O45" s="268"/>
      <c r="P45" s="268"/>
      <c r="Q45" s="190"/>
      <c r="R45" s="267"/>
      <c r="S45" s="267"/>
      <c r="T45" s="267"/>
      <c r="U45" s="267"/>
      <c r="V45" s="267"/>
      <c r="W45" s="267"/>
      <c r="X45" s="267"/>
      <c r="Y45" s="267"/>
      <c r="Z45" s="267"/>
      <c r="AB45" s="110"/>
    </row>
    <row r="46" spans="1:28" ht="12.75" customHeight="1" thickBot="1" x14ac:dyDescent="0.25">
      <c r="A46" s="275"/>
      <c r="B46" s="276"/>
      <c r="C46" s="276"/>
      <c r="D46" s="277"/>
      <c r="G46" s="111" t="s">
        <v>67</v>
      </c>
      <c r="H46" s="233" t="s">
        <v>68</v>
      </c>
      <c r="I46" s="234"/>
      <c r="J46" s="271">
        <f>SUM(J36:J45)</f>
        <v>8801.880000000001</v>
      </c>
      <c r="K46" s="247"/>
      <c r="L46" s="247"/>
      <c r="M46" s="266">
        <f>SUM(M36:M45)</f>
        <v>0</v>
      </c>
      <c r="N46" s="267"/>
      <c r="O46" s="267">
        <f>SUM(O36:O45)</f>
        <v>0</v>
      </c>
      <c r="P46" s="267"/>
      <c r="Q46" s="190"/>
      <c r="R46" s="267">
        <f>SUM(R36:R45)</f>
        <v>0</v>
      </c>
      <c r="S46" s="267">
        <f>SUM(S36:S45)</f>
        <v>0</v>
      </c>
      <c r="T46" s="267"/>
      <c r="U46" s="267"/>
      <c r="V46" s="267">
        <f>SUM(V36:V45)</f>
        <v>0</v>
      </c>
      <c r="W46" s="267"/>
      <c r="X46" s="267">
        <f>SUM(X36:X45)</f>
        <v>0</v>
      </c>
      <c r="Y46" s="267"/>
      <c r="Z46" s="267"/>
      <c r="AB46" s="112"/>
    </row>
    <row r="47" spans="1:28" ht="14.25" customHeight="1" x14ac:dyDescent="0.2">
      <c r="A47" s="113" t="s">
        <v>69</v>
      </c>
      <c r="B47" s="114"/>
      <c r="C47" s="269"/>
      <c r="D47" s="270"/>
      <c r="E47" s="115"/>
      <c r="F47" s="116"/>
      <c r="G47" s="117">
        <f>SUM(G44+G42)</f>
        <v>0</v>
      </c>
      <c r="H47" s="235"/>
      <c r="I47" s="236"/>
      <c r="J47" s="239"/>
      <c r="K47" s="240"/>
      <c r="L47" s="240"/>
      <c r="M47" s="266"/>
      <c r="N47" s="267"/>
      <c r="O47" s="244"/>
      <c r="P47" s="244"/>
      <c r="Q47" s="190"/>
      <c r="R47" s="267"/>
      <c r="S47" s="267"/>
      <c r="T47" s="267"/>
      <c r="U47" s="267"/>
      <c r="V47" s="267"/>
      <c r="W47" s="267"/>
      <c r="X47" s="267"/>
      <c r="Y47" s="267"/>
      <c r="Z47" s="267"/>
      <c r="AB47" s="112"/>
    </row>
    <row r="48" spans="1:28" ht="12.75" hidden="1" customHeight="1" x14ac:dyDescent="0.2">
      <c r="E48" s="118"/>
      <c r="F48" s="116"/>
      <c r="G48" s="111"/>
      <c r="H48" s="233" t="s">
        <v>70</v>
      </c>
      <c r="I48" s="234"/>
      <c r="J48" s="271">
        <f>J46/Kit_Qty</f>
        <v>73.349000000000004</v>
      </c>
      <c r="K48" s="247"/>
      <c r="L48" s="247"/>
      <c r="M48" s="266" t="e">
        <f>M46/I3</f>
        <v>#DIV/0!</v>
      </c>
      <c r="N48" s="267"/>
      <c r="O48" s="267" t="e">
        <f>O46/K3</f>
        <v>#DIV/0!</v>
      </c>
      <c r="P48" s="267"/>
      <c r="Q48" s="190"/>
      <c r="R48" s="267" t="e">
        <f>R46/L3</f>
        <v>#DIV/0!</v>
      </c>
      <c r="S48" s="267" t="e">
        <f>S46/M3</f>
        <v>#DIV/0!</v>
      </c>
      <c r="T48" s="267"/>
      <c r="U48" s="267"/>
      <c r="V48" s="267" t="e">
        <f>V46/N3</f>
        <v>#DIV/0!</v>
      </c>
      <c r="W48" s="267"/>
      <c r="X48" s="267" t="e">
        <f>X46/O3</f>
        <v>#DIV/0!</v>
      </c>
      <c r="Y48" s="267"/>
      <c r="Z48" s="267"/>
      <c r="AB48" s="112"/>
    </row>
    <row r="49" spans="1:28" ht="12.75" hidden="1" customHeight="1" x14ac:dyDescent="0.2">
      <c r="A49" s="119"/>
      <c r="B49" s="120"/>
      <c r="C49" s="120"/>
      <c r="D49" s="120"/>
      <c r="E49" s="121"/>
      <c r="F49" s="116"/>
      <c r="G49" s="117"/>
      <c r="H49" s="235"/>
      <c r="I49" s="236"/>
      <c r="J49" s="239"/>
      <c r="K49" s="240"/>
      <c r="L49" s="240"/>
      <c r="M49" s="266"/>
      <c r="N49" s="267"/>
      <c r="O49" s="244"/>
      <c r="P49" s="244"/>
      <c r="Q49" s="190"/>
      <c r="R49" s="267"/>
      <c r="S49" s="267"/>
      <c r="T49" s="267"/>
      <c r="U49" s="267"/>
      <c r="V49" s="267"/>
      <c r="W49" s="267"/>
      <c r="X49" s="267"/>
      <c r="Y49" s="267"/>
      <c r="Z49" s="267"/>
      <c r="AB49" s="112"/>
    </row>
    <row r="50" spans="1:28" ht="12.75" customHeight="1" x14ac:dyDescent="0.2">
      <c r="A50" s="280" t="s">
        <v>71</v>
      </c>
      <c r="B50" s="281"/>
      <c r="C50" s="281"/>
      <c r="D50" s="282"/>
      <c r="E50" s="122"/>
      <c r="F50" s="116"/>
      <c r="G50" s="111" t="s">
        <v>72</v>
      </c>
      <c r="H50" s="233" t="s">
        <v>73</v>
      </c>
      <c r="I50" s="234"/>
      <c r="J50" s="288">
        <f>SUM(J46-J36-J40)/Kit_Qty</f>
        <v>0</v>
      </c>
      <c r="K50" s="289"/>
      <c r="L50" s="289"/>
      <c r="M50" s="241" t="e">
        <f>SUM(M46-M36-M40)/I3</f>
        <v>#DIV/0!</v>
      </c>
      <c r="N50" s="242"/>
      <c r="O50" s="242" t="e">
        <f>SUM(O46-O36-O40)/K3</f>
        <v>#DIV/0!</v>
      </c>
      <c r="P50" s="242"/>
      <c r="Q50" s="188"/>
      <c r="R50" s="242" t="e">
        <f>SUM(R46-R36-R40)/L3</f>
        <v>#DIV/0!</v>
      </c>
      <c r="S50" s="242" t="e">
        <f>SUM(S46-S36-S40)/M3</f>
        <v>#DIV/0!</v>
      </c>
      <c r="T50" s="242"/>
      <c r="U50" s="242"/>
      <c r="V50" s="242" t="e">
        <f>SUM(V46-V36-V40)/N3</f>
        <v>#DIV/0!</v>
      </c>
      <c r="W50" s="242"/>
      <c r="X50" s="242" t="e">
        <f>SUM(X46-X36-X40)/O3</f>
        <v>#DIV/0!</v>
      </c>
      <c r="Y50" s="242"/>
      <c r="Z50" s="242"/>
      <c r="AB50" s="123"/>
    </row>
    <row r="51" spans="1:28" ht="12.75" customHeight="1" thickBot="1" x14ac:dyDescent="0.25">
      <c r="A51" s="283"/>
      <c r="B51" s="284"/>
      <c r="C51" s="284"/>
      <c r="D51" s="285"/>
      <c r="E51" s="124"/>
      <c r="F51" s="116"/>
      <c r="G51" s="117">
        <f>J50*Kit_Qty</f>
        <v>0</v>
      </c>
      <c r="H51" s="286"/>
      <c r="I51" s="287"/>
      <c r="J51" s="290"/>
      <c r="K51" s="291"/>
      <c r="L51" s="292"/>
      <c r="M51" s="241"/>
      <c r="N51" s="242"/>
      <c r="O51" s="268"/>
      <c r="P51" s="268"/>
      <c r="Q51" s="188"/>
      <c r="R51" s="242"/>
      <c r="S51" s="242"/>
      <c r="T51" s="242"/>
      <c r="U51" s="242"/>
      <c r="V51" s="242"/>
      <c r="W51" s="242"/>
      <c r="X51" s="242"/>
      <c r="Y51" s="242"/>
      <c r="Z51" s="242"/>
      <c r="AB51" s="123"/>
    </row>
    <row r="52" spans="1:28" ht="12.75" customHeight="1" x14ac:dyDescent="0.2">
      <c r="A52" s="293" t="str">
        <f>IF(DAYS_ARO&lt;&gt;"",MAX(K54:Z55,K77:Z78)&amp;" "&amp;"Days","")</f>
        <v>0 Days</v>
      </c>
      <c r="B52" s="294"/>
      <c r="C52" s="294"/>
      <c r="D52" s="295"/>
      <c r="E52" s="125"/>
      <c r="F52" s="126"/>
      <c r="G52" s="109"/>
      <c r="H52" s="299" t="s">
        <v>74</v>
      </c>
      <c r="I52" s="300"/>
      <c r="J52" s="301" t="str">
        <f>MAX($AA:$AA)&amp;" "&amp;"Days"</f>
        <v>0 Days</v>
      </c>
      <c r="K52" s="302"/>
      <c r="L52" s="303"/>
      <c r="M52" s="243" t="str">
        <f>MAX($AB:$AB)&amp;" "&amp;"Days"</f>
        <v>0 Days</v>
      </c>
      <c r="N52" s="244"/>
      <c r="O52" s="305" t="str">
        <f>MAX($AC:$AC)&amp;" "&amp;"Days"</f>
        <v>0 Days</v>
      </c>
      <c r="P52" s="305"/>
      <c r="Q52" s="191"/>
      <c r="R52" s="244" t="str">
        <f>MAX($AD:$AD)&amp;" "&amp;"Days"</f>
        <v>0 Days</v>
      </c>
      <c r="S52" s="242" t="str">
        <f>MAX($AE:$AE)&amp;" "&amp;"Days"</f>
        <v>0 Days</v>
      </c>
      <c r="T52" s="242"/>
      <c r="U52" s="242"/>
      <c r="V52" s="242" t="str">
        <f>MAX($AF:$AF)&amp;" "&amp;"Days"</f>
        <v>0 Days</v>
      </c>
      <c r="W52" s="242"/>
      <c r="X52" s="242" t="str">
        <f>MAX($AG:$AG)&amp;" "&amp;"Days"</f>
        <v>0 Days</v>
      </c>
      <c r="Y52" s="242"/>
      <c r="Z52" s="242"/>
      <c r="AB52" s="123"/>
    </row>
    <row r="53" spans="1:28" ht="12.75" customHeight="1" x14ac:dyDescent="0.2">
      <c r="A53" s="296"/>
      <c r="B53" s="297"/>
      <c r="C53" s="297"/>
      <c r="D53" s="298"/>
      <c r="E53" s="125"/>
      <c r="F53" s="126"/>
      <c r="G53" s="109"/>
      <c r="H53" s="299"/>
      <c r="I53" s="300"/>
      <c r="J53" s="304"/>
      <c r="K53" s="302"/>
      <c r="L53" s="303"/>
      <c r="M53" s="243"/>
      <c r="N53" s="244"/>
      <c r="O53" s="305"/>
      <c r="P53" s="305"/>
      <c r="Q53" s="191"/>
      <c r="R53" s="244"/>
      <c r="S53" s="242"/>
      <c r="T53" s="242"/>
      <c r="U53" s="242"/>
      <c r="V53" s="242"/>
      <c r="W53" s="242"/>
      <c r="X53" s="242"/>
      <c r="Y53" s="242"/>
      <c r="Z53" s="242"/>
      <c r="AB53" s="123"/>
    </row>
    <row r="54" spans="1:28" ht="12.75" customHeight="1" x14ac:dyDescent="0.2">
      <c r="A54" s="88"/>
      <c r="B54" s="88"/>
      <c r="C54" s="88"/>
      <c r="D54" s="88"/>
      <c r="E54" s="125"/>
      <c r="F54" s="126"/>
      <c r="G54" s="109"/>
      <c r="H54" s="309" t="s">
        <v>75</v>
      </c>
      <c r="I54" s="310"/>
      <c r="J54" s="127"/>
      <c r="K54" s="313">
        <v>0</v>
      </c>
      <c r="L54" s="314"/>
      <c r="M54" s="317">
        <v>0</v>
      </c>
      <c r="N54" s="318"/>
      <c r="O54" s="319">
        <v>0</v>
      </c>
      <c r="P54" s="319"/>
      <c r="Q54" s="192"/>
      <c r="R54" s="318">
        <v>0</v>
      </c>
      <c r="S54" s="320">
        <v>0</v>
      </c>
      <c r="T54" s="320"/>
      <c r="U54" s="320"/>
      <c r="V54" s="320">
        <v>0</v>
      </c>
      <c r="W54" s="320"/>
      <c r="X54" s="320">
        <v>0</v>
      </c>
      <c r="Y54" s="320"/>
      <c r="Z54" s="320"/>
      <c r="AB54" s="123"/>
    </row>
    <row r="55" spans="1:28" ht="12.75" customHeight="1" thickBot="1" x14ac:dyDescent="0.25">
      <c r="A55" s="88"/>
      <c r="B55" s="88"/>
      <c r="C55" s="88"/>
      <c r="D55" s="88"/>
      <c r="E55" s="125"/>
      <c r="F55" s="126"/>
      <c r="G55" s="109"/>
      <c r="H55" s="311"/>
      <c r="I55" s="312"/>
      <c r="J55" s="128"/>
      <c r="K55" s="315"/>
      <c r="L55" s="316"/>
      <c r="M55" s="317"/>
      <c r="N55" s="318"/>
      <c r="O55" s="319"/>
      <c r="P55" s="319"/>
      <c r="Q55" s="192"/>
      <c r="R55" s="318"/>
      <c r="S55" s="320"/>
      <c r="T55" s="320"/>
      <c r="U55" s="320"/>
      <c r="V55" s="320"/>
      <c r="W55" s="320"/>
      <c r="X55" s="320"/>
      <c r="Y55" s="320"/>
      <c r="Z55" s="320"/>
      <c r="AB55" s="123"/>
    </row>
    <row r="56" spans="1:28" ht="12.75" customHeight="1" x14ac:dyDescent="0.2">
      <c r="A56" s="88"/>
      <c r="B56" s="88"/>
      <c r="C56" s="88"/>
      <c r="D56" s="88"/>
      <c r="E56" s="125"/>
      <c r="F56" s="126"/>
      <c r="G56" s="109"/>
      <c r="H56" s="51"/>
      <c r="I56" s="51"/>
      <c r="J56" s="129"/>
      <c r="K56" s="129"/>
      <c r="L56" s="129"/>
      <c r="M56" s="130"/>
      <c r="N56" s="130"/>
      <c r="O56" s="131"/>
      <c r="P56" s="131"/>
      <c r="Q56" s="130"/>
      <c r="R56" s="130"/>
      <c r="S56" s="132"/>
      <c r="T56" s="132"/>
      <c r="U56" s="132"/>
      <c r="V56" s="132"/>
      <c r="W56" s="132"/>
      <c r="X56" s="132"/>
      <c r="Y56" s="132"/>
      <c r="Z56" s="132"/>
      <c r="AB56" s="123"/>
    </row>
    <row r="57" spans="1:28" ht="12.75" hidden="1" customHeight="1" thickBot="1" x14ac:dyDescent="0.25">
      <c r="A57" s="88"/>
      <c r="B57" s="88"/>
      <c r="C57" s="88"/>
      <c r="D57" s="88"/>
      <c r="E57" s="19"/>
      <c r="F57" s="6"/>
      <c r="G57" s="133"/>
      <c r="H57" s="133"/>
      <c r="I57" s="133"/>
      <c r="J57" s="134"/>
      <c r="K57" s="134"/>
      <c r="L57" s="134"/>
      <c r="M57" s="134"/>
      <c r="N57" s="134"/>
      <c r="O57" s="134"/>
      <c r="P57" s="134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B57" s="132"/>
    </row>
    <row r="58" spans="1:28" ht="27" hidden="1" customHeight="1" thickBot="1" x14ac:dyDescent="0.25">
      <c r="E58" s="19"/>
      <c r="F58" s="6"/>
      <c r="G58" s="25"/>
      <c r="H58" s="136"/>
      <c r="I58" s="137"/>
      <c r="J58" s="228" t="s">
        <v>76</v>
      </c>
      <c r="K58" s="229"/>
      <c r="L58" s="306"/>
      <c r="M58" s="228" t="s">
        <v>77</v>
      </c>
      <c r="N58" s="307"/>
      <c r="O58" s="228" t="s">
        <v>78</v>
      </c>
      <c r="P58" s="307"/>
      <c r="Q58" s="138"/>
      <c r="R58" s="139" t="s">
        <v>79</v>
      </c>
      <c r="S58" s="228" t="s">
        <v>80</v>
      </c>
      <c r="T58" s="308"/>
      <c r="U58" s="307"/>
      <c r="V58" s="228" t="s">
        <v>81</v>
      </c>
      <c r="W58" s="307"/>
      <c r="X58" s="228" t="s">
        <v>82</v>
      </c>
      <c r="Y58" s="308"/>
      <c r="Z58" s="307"/>
      <c r="AB58" s="107"/>
    </row>
    <row r="59" spans="1:28" ht="12.75" hidden="1" customHeight="1" x14ac:dyDescent="0.2">
      <c r="E59" s="19"/>
      <c r="F59" s="6"/>
      <c r="G59" s="125"/>
      <c r="H59" s="233" t="s">
        <v>59</v>
      </c>
      <c r="I59" s="234"/>
      <c r="J59" s="237">
        <f>SUMIF($A:$A,"0008",$T:$T)*H6</f>
        <v>0</v>
      </c>
      <c r="K59" s="332"/>
      <c r="L59" s="333"/>
      <c r="M59" s="334">
        <f>SUMIF($A:$A,"0009",$T:$T)*I6</f>
        <v>0</v>
      </c>
      <c r="N59" s="334"/>
      <c r="O59" s="334">
        <f>SUMIF($A:$A,"0010",$T:$T)*K6</f>
        <v>0</v>
      </c>
      <c r="P59" s="334"/>
      <c r="Q59" s="140"/>
      <c r="R59" s="321">
        <f>SUMIF($A:$A,"0010",$T:$T)*L6</f>
        <v>0</v>
      </c>
      <c r="S59" s="237">
        <f>SUMIF($A:$A,"0012",$T:$T)*M6</f>
        <v>0</v>
      </c>
      <c r="T59" s="324"/>
      <c r="U59" s="321"/>
      <c r="V59" s="237">
        <f>SUMIF($A:$A,"0013",$T:$T)*N6</f>
        <v>0</v>
      </c>
      <c r="W59" s="321"/>
      <c r="X59" s="237">
        <f>SUMIF($A:$A,"0014",$T:$T)*O6</f>
        <v>0</v>
      </c>
      <c r="Y59" s="324"/>
      <c r="Z59" s="321"/>
      <c r="AB59" s="108"/>
    </row>
    <row r="60" spans="1:28" ht="12.75" hidden="1" customHeight="1" x14ac:dyDescent="0.2">
      <c r="E60" s="19"/>
      <c r="F60" s="6"/>
      <c r="G60" s="109"/>
      <c r="H60" s="235"/>
      <c r="I60" s="236"/>
      <c r="J60" s="264"/>
      <c r="K60" s="265"/>
      <c r="L60" s="327"/>
      <c r="M60" s="329"/>
      <c r="N60" s="329"/>
      <c r="O60" s="329"/>
      <c r="P60" s="329"/>
      <c r="Q60" s="141"/>
      <c r="R60" s="323"/>
      <c r="S60" s="322"/>
      <c r="T60" s="325"/>
      <c r="U60" s="323"/>
      <c r="V60" s="322"/>
      <c r="W60" s="323"/>
      <c r="X60" s="322"/>
      <c r="Y60" s="325"/>
      <c r="Z60" s="323"/>
      <c r="AB60" s="109"/>
    </row>
    <row r="61" spans="1:28" ht="12.75" hidden="1" customHeight="1" x14ac:dyDescent="0.2">
      <c r="E61" s="19"/>
      <c r="F61" s="6"/>
      <c r="G61" s="125"/>
      <c r="H61" s="233" t="s">
        <v>61</v>
      </c>
      <c r="I61" s="234"/>
      <c r="J61" s="246">
        <f>SUMIF($A:$A,"0008",$V:$V)</f>
        <v>0</v>
      </c>
      <c r="K61" s="263"/>
      <c r="L61" s="326"/>
      <c r="M61" s="328">
        <f>SUMIF($A:$A,"0009",$V:$V)</f>
        <v>0</v>
      </c>
      <c r="N61" s="328"/>
      <c r="O61" s="328">
        <f>SUMIF($A:$A,"0010",$V:$V)</f>
        <v>0</v>
      </c>
      <c r="P61" s="328"/>
      <c r="Q61" s="140"/>
      <c r="R61" s="330">
        <f>SUMIF($A:$A,"0011",$V:$V)</f>
        <v>0</v>
      </c>
      <c r="S61" s="246">
        <f>SUMIF($A:$A,"0012",$V:$V)</f>
        <v>0</v>
      </c>
      <c r="T61" s="331"/>
      <c r="U61" s="330"/>
      <c r="V61" s="246">
        <f>SUMIF($A:$A,"0013",$V:$V)</f>
        <v>0</v>
      </c>
      <c r="W61" s="330"/>
      <c r="X61" s="246">
        <f>SUMIF($A:$A,"0014",$V:$V)</f>
        <v>0</v>
      </c>
      <c r="Y61" s="331"/>
      <c r="Z61" s="330"/>
      <c r="AB61" s="108"/>
    </row>
    <row r="62" spans="1:28" ht="12.75" hidden="1" customHeight="1" x14ac:dyDescent="0.2">
      <c r="E62" s="19"/>
      <c r="F62" s="6"/>
      <c r="G62" s="109"/>
      <c r="H62" s="235"/>
      <c r="I62" s="236"/>
      <c r="J62" s="264"/>
      <c r="K62" s="265"/>
      <c r="L62" s="327"/>
      <c r="M62" s="329"/>
      <c r="N62" s="329"/>
      <c r="O62" s="329"/>
      <c r="P62" s="329"/>
      <c r="Q62" s="142"/>
      <c r="R62" s="323"/>
      <c r="S62" s="322"/>
      <c r="T62" s="325"/>
      <c r="U62" s="323"/>
      <c r="V62" s="322"/>
      <c r="W62" s="323"/>
      <c r="X62" s="322"/>
      <c r="Y62" s="325"/>
      <c r="Z62" s="323"/>
      <c r="AB62" s="109"/>
    </row>
    <row r="63" spans="1:28" ht="12.75" hidden="1" customHeight="1" x14ac:dyDescent="0.2">
      <c r="E63" s="19"/>
      <c r="F63" s="6"/>
      <c r="G63" s="109"/>
      <c r="H63" s="233" t="s">
        <v>62</v>
      </c>
      <c r="I63" s="234"/>
      <c r="J63" s="246">
        <f>SUMIF($A:$A,"0008",$Z:$Z)</f>
        <v>0</v>
      </c>
      <c r="K63" s="263"/>
      <c r="L63" s="326"/>
      <c r="M63" s="350">
        <f>SUMIF($A:$A,"0009",$Z:$Z)</f>
        <v>0</v>
      </c>
      <c r="N63" s="350"/>
      <c r="O63" s="350">
        <f>SUMIF($A:$A,"0010",$Z:$Z)</f>
        <v>0</v>
      </c>
      <c r="P63" s="350"/>
      <c r="Q63" s="140"/>
      <c r="R63" s="330">
        <f>SUMIF($A:$A,"0010",$Z:$Z)</f>
        <v>0</v>
      </c>
      <c r="S63" s="246">
        <f>SUMIF($A:$A,"0012",$Z:$Z)</f>
        <v>0</v>
      </c>
      <c r="T63" s="331"/>
      <c r="U63" s="330"/>
      <c r="V63" s="246">
        <f>SUMIF($A:$A,"0013",$Z:$Z)</f>
        <v>0</v>
      </c>
      <c r="W63" s="330"/>
      <c r="X63" s="246">
        <f>SUMIF($A:$A,"0014",$Z:$Z)</f>
        <v>0</v>
      </c>
      <c r="Y63" s="331"/>
      <c r="Z63" s="330"/>
      <c r="AB63" s="109"/>
    </row>
    <row r="64" spans="1:28" ht="12.75" hidden="1" customHeight="1" x14ac:dyDescent="0.2">
      <c r="E64" s="19"/>
      <c r="F64" s="6"/>
      <c r="G64" s="109"/>
      <c r="H64" s="235"/>
      <c r="I64" s="236"/>
      <c r="J64" s="264"/>
      <c r="K64" s="265"/>
      <c r="L64" s="327"/>
      <c r="M64" s="351"/>
      <c r="N64" s="351"/>
      <c r="O64" s="351"/>
      <c r="P64" s="351"/>
      <c r="Q64" s="140"/>
      <c r="R64" s="323"/>
      <c r="S64" s="322"/>
      <c r="T64" s="325"/>
      <c r="U64" s="323"/>
      <c r="V64" s="322"/>
      <c r="W64" s="323"/>
      <c r="X64" s="322"/>
      <c r="Y64" s="325"/>
      <c r="Z64" s="323"/>
      <c r="AB64" s="109"/>
    </row>
    <row r="65" spans="1:28" ht="12.75" hidden="1" customHeight="1" x14ac:dyDescent="0.2">
      <c r="E65" s="19"/>
      <c r="F65" s="6"/>
      <c r="G65" s="125"/>
      <c r="H65" s="251" t="s">
        <v>64</v>
      </c>
      <c r="I65" s="252"/>
      <c r="J65" s="255">
        <v>0</v>
      </c>
      <c r="K65" s="335"/>
      <c r="L65" s="336"/>
      <c r="M65" s="340">
        <v>0</v>
      </c>
      <c r="N65" s="340"/>
      <c r="O65" s="342">
        <v>0</v>
      </c>
      <c r="P65" s="342"/>
      <c r="Q65" s="143"/>
      <c r="R65" s="344">
        <v>0</v>
      </c>
      <c r="S65" s="346">
        <v>0</v>
      </c>
      <c r="T65" s="347"/>
      <c r="U65" s="344"/>
      <c r="V65" s="346">
        <v>0</v>
      </c>
      <c r="W65" s="344"/>
      <c r="X65" s="346">
        <v>0</v>
      </c>
      <c r="Y65" s="347"/>
      <c r="Z65" s="344"/>
      <c r="AB65" s="110"/>
    </row>
    <row r="66" spans="1:28" ht="12.75" hidden="1" customHeight="1" x14ac:dyDescent="0.2">
      <c r="E66" s="19"/>
      <c r="F66" s="6"/>
      <c r="G66" s="109"/>
      <c r="H66" s="253"/>
      <c r="I66" s="254"/>
      <c r="J66" s="337"/>
      <c r="K66" s="338"/>
      <c r="L66" s="339"/>
      <c r="M66" s="341"/>
      <c r="N66" s="341"/>
      <c r="O66" s="343"/>
      <c r="P66" s="343"/>
      <c r="Q66" s="144"/>
      <c r="R66" s="345"/>
      <c r="S66" s="348"/>
      <c r="T66" s="349"/>
      <c r="U66" s="345"/>
      <c r="V66" s="348"/>
      <c r="W66" s="345"/>
      <c r="X66" s="348"/>
      <c r="Y66" s="349"/>
      <c r="Z66" s="345"/>
      <c r="AB66" s="109"/>
    </row>
    <row r="67" spans="1:28" ht="12.75" hidden="1" customHeight="1" x14ac:dyDescent="0.2">
      <c r="E67" s="19"/>
      <c r="F67" s="6"/>
      <c r="G67" s="125"/>
      <c r="H67" s="233" t="s">
        <v>65</v>
      </c>
      <c r="I67" s="234"/>
      <c r="J67" s="262">
        <f>'Service Fee Pricing Sheet'!$H14</f>
        <v>0</v>
      </c>
      <c r="K67" s="365"/>
      <c r="L67" s="366"/>
      <c r="M67" s="370">
        <f>'Service Fee Pricing Sheet'!$H15</f>
        <v>0</v>
      </c>
      <c r="N67" s="370"/>
      <c r="O67" s="370">
        <f>'Service Fee Pricing Sheet'!$H16</f>
        <v>0</v>
      </c>
      <c r="P67" s="370">
        <f>'Service Fee Pricing Sheet'!$H14</f>
        <v>0</v>
      </c>
      <c r="Q67" s="145"/>
      <c r="R67" s="352">
        <f>'Service Fee Pricing Sheet'!$H17</f>
        <v>0</v>
      </c>
      <c r="S67" s="262">
        <f>'Service Fee Pricing Sheet'!$H18</f>
        <v>0</v>
      </c>
      <c r="T67" s="355"/>
      <c r="U67" s="352"/>
      <c r="V67" s="262">
        <f>'Service Fee Pricing Sheet'!$H19</f>
        <v>0</v>
      </c>
      <c r="W67" s="352"/>
      <c r="X67" s="262">
        <f>'Service Fee Pricing Sheet'!$H20</f>
        <v>0</v>
      </c>
      <c r="Y67" s="355"/>
      <c r="Z67" s="352"/>
      <c r="AB67" s="110"/>
    </row>
    <row r="68" spans="1:28" ht="12.75" hidden="1" customHeight="1" x14ac:dyDescent="0.2">
      <c r="E68" s="19"/>
      <c r="F68" s="6"/>
      <c r="G68" s="109"/>
      <c r="H68" s="363"/>
      <c r="I68" s="364"/>
      <c r="J68" s="367"/>
      <c r="K68" s="368"/>
      <c r="L68" s="369"/>
      <c r="M68" s="329"/>
      <c r="N68" s="329"/>
      <c r="O68" s="329"/>
      <c r="P68" s="329"/>
      <c r="Q68" s="142"/>
      <c r="R68" s="354"/>
      <c r="S68" s="353"/>
      <c r="T68" s="356"/>
      <c r="U68" s="354"/>
      <c r="V68" s="353"/>
      <c r="W68" s="354"/>
      <c r="X68" s="353"/>
      <c r="Y68" s="356"/>
      <c r="Z68" s="354"/>
      <c r="AB68" s="109"/>
    </row>
    <row r="69" spans="1:28" ht="12.75" hidden="1" customHeight="1" x14ac:dyDescent="0.2">
      <c r="E69" s="19"/>
      <c r="F69" s="6"/>
      <c r="G69" s="125"/>
      <c r="H69" s="233" t="s">
        <v>68</v>
      </c>
      <c r="I69" s="234"/>
      <c r="J69" s="271">
        <f>SUM(J59:J68)</f>
        <v>0</v>
      </c>
      <c r="K69" s="263"/>
      <c r="L69" s="326"/>
      <c r="M69" s="357">
        <f>SUM(M59:M68)</f>
        <v>0</v>
      </c>
      <c r="N69" s="357"/>
      <c r="O69" s="357">
        <f>SUM(O59:O68)</f>
        <v>0</v>
      </c>
      <c r="P69" s="357"/>
      <c r="Q69" s="146"/>
      <c r="R69" s="358">
        <f>SUM(R59:R68)</f>
        <v>0</v>
      </c>
      <c r="S69" s="271">
        <f>SUM(S59:S68)</f>
        <v>0</v>
      </c>
      <c r="T69" s="360"/>
      <c r="U69" s="358"/>
      <c r="V69" s="271">
        <f>SUM(V59:V68)</f>
        <v>0</v>
      </c>
      <c r="W69" s="358"/>
      <c r="X69" s="271">
        <f>SUM(X59:X68)</f>
        <v>0</v>
      </c>
      <c r="Y69" s="360"/>
      <c r="Z69" s="358"/>
      <c r="AB69" s="112"/>
    </row>
    <row r="70" spans="1:28" ht="15" hidden="1" customHeight="1" x14ac:dyDescent="0.2">
      <c r="E70" s="19"/>
      <c r="F70" s="6"/>
      <c r="G70" s="109"/>
      <c r="H70" s="235"/>
      <c r="I70" s="236"/>
      <c r="J70" s="264"/>
      <c r="K70" s="265"/>
      <c r="L70" s="327"/>
      <c r="M70" s="329"/>
      <c r="N70" s="329"/>
      <c r="O70" s="329"/>
      <c r="P70" s="329"/>
      <c r="Q70" s="141"/>
      <c r="R70" s="359"/>
      <c r="S70" s="361"/>
      <c r="T70" s="362"/>
      <c r="U70" s="359"/>
      <c r="V70" s="361"/>
      <c r="W70" s="359"/>
      <c r="X70" s="361"/>
      <c r="Y70" s="362"/>
      <c r="Z70" s="359"/>
      <c r="AB70" s="109"/>
    </row>
    <row r="71" spans="1:28" ht="12.75" hidden="1" customHeight="1" x14ac:dyDescent="0.2">
      <c r="E71" s="19"/>
      <c r="F71" s="6"/>
      <c r="G71" s="125"/>
      <c r="H71" s="233" t="s">
        <v>70</v>
      </c>
      <c r="I71" s="234"/>
      <c r="J71" s="271" t="e">
        <f>J69/H6</f>
        <v>#DIV/0!</v>
      </c>
      <c r="K71" s="263"/>
      <c r="L71" s="326"/>
      <c r="M71" s="357" t="e">
        <f>M69/I6</f>
        <v>#DIV/0!</v>
      </c>
      <c r="N71" s="357"/>
      <c r="O71" s="357" t="e">
        <f>O69/K6</f>
        <v>#DIV/0!</v>
      </c>
      <c r="P71" s="357"/>
      <c r="Q71" s="146"/>
      <c r="R71" s="381" t="e">
        <f>R69/L6</f>
        <v>#DIV/0!</v>
      </c>
      <c r="S71" s="271" t="e">
        <f>S69/M6</f>
        <v>#DIV/0!</v>
      </c>
      <c r="T71" s="360"/>
      <c r="U71" s="358"/>
      <c r="V71" s="271" t="e">
        <f>V69/N6</f>
        <v>#DIV/0!</v>
      </c>
      <c r="W71" s="358"/>
      <c r="X71" s="271" t="e">
        <f>X69/O6</f>
        <v>#DIV/0!</v>
      </c>
      <c r="Y71" s="360"/>
      <c r="Z71" s="358"/>
      <c r="AB71" s="112"/>
    </row>
    <row r="72" spans="1:28" ht="15" hidden="1" customHeight="1" x14ac:dyDescent="0.2">
      <c r="E72" s="19"/>
      <c r="F72" s="6"/>
      <c r="G72" s="109"/>
      <c r="H72" s="235"/>
      <c r="I72" s="236"/>
      <c r="J72" s="264"/>
      <c r="K72" s="265"/>
      <c r="L72" s="327"/>
      <c r="M72" s="329"/>
      <c r="N72" s="329"/>
      <c r="O72" s="329"/>
      <c r="P72" s="329"/>
      <c r="Q72" s="147"/>
      <c r="R72" s="359"/>
      <c r="S72" s="361"/>
      <c r="T72" s="362"/>
      <c r="U72" s="359"/>
      <c r="V72" s="361"/>
      <c r="W72" s="359"/>
      <c r="X72" s="361"/>
      <c r="Y72" s="362"/>
      <c r="Z72" s="359"/>
      <c r="AB72" s="109"/>
    </row>
    <row r="73" spans="1:28" ht="12.75" hidden="1" customHeight="1" x14ac:dyDescent="0.2">
      <c r="E73" s="19"/>
      <c r="F73" s="6"/>
      <c r="G73" s="125"/>
      <c r="H73" s="233" t="s">
        <v>73</v>
      </c>
      <c r="I73" s="234"/>
      <c r="J73" s="233" t="e">
        <f>SUM(J69-J59-J63)/H6</f>
        <v>#DIV/0!</v>
      </c>
      <c r="K73" s="263"/>
      <c r="L73" s="326"/>
      <c r="M73" s="374" t="e">
        <f>SUM(M69-M59-M63)/I6</f>
        <v>#DIV/0!</v>
      </c>
      <c r="N73" s="375"/>
      <c r="O73" s="374" t="e">
        <f>SUM(O69-O59-O63)/K6</f>
        <v>#DIV/0!</v>
      </c>
      <c r="P73" s="375"/>
      <c r="Q73" s="148"/>
      <c r="R73" s="234" t="e">
        <f>SUM(R69-R59-R63)/L6</f>
        <v>#DIV/0!</v>
      </c>
      <c r="S73" s="233" t="e">
        <f>SUM(S69-S59-S63)/M6</f>
        <v>#DIV/0!</v>
      </c>
      <c r="T73" s="378"/>
      <c r="U73" s="234"/>
      <c r="V73" s="233" t="e">
        <f>SUM(V69-V59-V63)/N6</f>
        <v>#DIV/0!</v>
      </c>
      <c r="W73" s="234"/>
      <c r="X73" s="233" t="e">
        <f>SUM(X69-X59-X63)/O6</f>
        <v>#DIV/0!</v>
      </c>
      <c r="Y73" s="378"/>
      <c r="Z73" s="234"/>
      <c r="AB73" s="149"/>
    </row>
    <row r="74" spans="1:28" ht="12.75" hidden="1" customHeight="1" thickBot="1" x14ac:dyDescent="0.25">
      <c r="E74" s="19"/>
      <c r="F74" s="6"/>
      <c r="G74" s="109"/>
      <c r="H74" s="286"/>
      <c r="I74" s="287"/>
      <c r="J74" s="371"/>
      <c r="K74" s="372"/>
      <c r="L74" s="373"/>
      <c r="M74" s="376"/>
      <c r="N74" s="376"/>
      <c r="O74" s="376"/>
      <c r="P74" s="376"/>
      <c r="Q74" s="147"/>
      <c r="R74" s="377"/>
      <c r="S74" s="379"/>
      <c r="T74" s="380"/>
      <c r="U74" s="377"/>
      <c r="V74" s="379"/>
      <c r="W74" s="377"/>
      <c r="X74" s="379"/>
      <c r="Y74" s="380"/>
      <c r="Z74" s="377"/>
      <c r="AB74" s="109"/>
    </row>
    <row r="75" spans="1:28" ht="12.75" hidden="1" customHeight="1" x14ac:dyDescent="0.2">
      <c r="E75" s="125"/>
      <c r="F75" s="126"/>
      <c r="G75" s="109"/>
      <c r="H75" s="299" t="s">
        <v>74</v>
      </c>
      <c r="I75" s="300"/>
      <c r="J75" s="409" t="str">
        <f>MAX($AH:$AH)&amp;" "&amp;"Days"</f>
        <v>0 Days</v>
      </c>
      <c r="K75" s="410"/>
      <c r="L75" s="410"/>
      <c r="M75" s="412" t="str">
        <f>MAX($AI:$AI)&amp;" "&amp;"Days"</f>
        <v>0 Days</v>
      </c>
      <c r="N75" s="412"/>
      <c r="O75" s="414" t="str">
        <f>MAX($AJ:$AJ)&amp;" "&amp;"Days"</f>
        <v>0 Days</v>
      </c>
      <c r="P75" s="414"/>
      <c r="Q75" s="150"/>
      <c r="R75" s="416" t="str">
        <f>MAX($AK:$AK)&amp;" "&amp;"Days"</f>
        <v>0 Days</v>
      </c>
      <c r="S75" s="237" t="str">
        <f>MAX($AL:$AL)&amp;" "&amp;"Days"</f>
        <v>0 Days</v>
      </c>
      <c r="T75" s="324"/>
      <c r="U75" s="321"/>
      <c r="V75" s="237" t="str">
        <f>MAX($AM:$AM)&amp;" "&amp;"Days"</f>
        <v>0 Days</v>
      </c>
      <c r="W75" s="321"/>
      <c r="X75" s="237" t="str">
        <f>MAX($AN:$AN)&amp;" "&amp;"Days"</f>
        <v>0 Days</v>
      </c>
      <c r="Y75" s="324"/>
      <c r="Z75" s="321"/>
      <c r="AB75" s="123"/>
    </row>
    <row r="76" spans="1:28" ht="12.75" hidden="1" customHeight="1" thickBot="1" x14ac:dyDescent="0.25">
      <c r="A76" s="88"/>
      <c r="B76" s="88"/>
      <c r="C76" s="88"/>
      <c r="D76" s="88"/>
      <c r="E76" s="125"/>
      <c r="F76" s="126"/>
      <c r="G76" s="109"/>
      <c r="H76" s="299"/>
      <c r="I76" s="300"/>
      <c r="J76" s="411"/>
      <c r="K76" s="411"/>
      <c r="L76" s="411"/>
      <c r="M76" s="413"/>
      <c r="N76" s="413"/>
      <c r="O76" s="415"/>
      <c r="P76" s="415"/>
      <c r="Q76" s="150"/>
      <c r="R76" s="417"/>
      <c r="S76" s="382"/>
      <c r="T76" s="384"/>
      <c r="U76" s="383"/>
      <c r="V76" s="382"/>
      <c r="W76" s="383"/>
      <c r="X76" s="382"/>
      <c r="Y76" s="384"/>
      <c r="Z76" s="383"/>
      <c r="AB76" s="123"/>
    </row>
    <row r="77" spans="1:28" ht="12.75" hidden="1" customHeight="1" x14ac:dyDescent="0.2">
      <c r="A77" s="88"/>
      <c r="B77" s="88"/>
      <c r="C77" s="88"/>
      <c r="D77" s="88"/>
      <c r="E77" s="125"/>
      <c r="F77" s="126"/>
      <c r="G77" s="109"/>
      <c r="H77" s="309" t="s">
        <v>75</v>
      </c>
      <c r="I77" s="310"/>
      <c r="J77" s="127"/>
      <c r="K77" s="313">
        <v>0</v>
      </c>
      <c r="L77" s="385"/>
      <c r="M77" s="387">
        <v>0</v>
      </c>
      <c r="N77" s="388"/>
      <c r="O77" s="391">
        <v>0</v>
      </c>
      <c r="P77" s="392"/>
      <c r="Q77" s="151"/>
      <c r="R77" s="395">
        <v>0</v>
      </c>
      <c r="S77" s="397">
        <v>0</v>
      </c>
      <c r="T77" s="398"/>
      <c r="U77" s="399"/>
      <c r="V77" s="403">
        <v>0</v>
      </c>
      <c r="W77" s="404"/>
      <c r="X77" s="403">
        <v>0</v>
      </c>
      <c r="Y77" s="407"/>
      <c r="Z77" s="404"/>
      <c r="AB77" s="123"/>
    </row>
    <row r="78" spans="1:28" ht="12.75" hidden="1" customHeight="1" thickBot="1" x14ac:dyDescent="0.25">
      <c r="A78" s="88"/>
      <c r="B78" s="88"/>
      <c r="C78" s="88"/>
      <c r="D78" s="88"/>
      <c r="E78" s="125"/>
      <c r="F78" s="126"/>
      <c r="G78" s="109"/>
      <c r="H78" s="311"/>
      <c r="I78" s="312"/>
      <c r="J78" s="128"/>
      <c r="K78" s="315"/>
      <c r="L78" s="386"/>
      <c r="M78" s="389"/>
      <c r="N78" s="390"/>
      <c r="O78" s="393"/>
      <c r="P78" s="394"/>
      <c r="Q78" s="152"/>
      <c r="R78" s="396"/>
      <c r="S78" s="400"/>
      <c r="T78" s="401"/>
      <c r="U78" s="402"/>
      <c r="V78" s="405"/>
      <c r="W78" s="406"/>
      <c r="X78" s="405"/>
      <c r="Y78" s="408"/>
      <c r="Z78" s="406"/>
      <c r="AB78" s="123"/>
    </row>
    <row r="79" spans="1:28" x14ac:dyDescent="0.2">
      <c r="A79" s="88"/>
      <c r="B79" s="88"/>
      <c r="C79" s="88"/>
      <c r="D79" s="88"/>
    </row>
  </sheetData>
  <sheetProtection algorithmName="SHA-512" hashValue="hdm4h0ozvA0mnwmQhhE3LLFeeoTIInpPPeALIyQPIelz6Y5k1eEembTLglJZ4aRs7HlljESPlCyLXBQWQy9+oA==" saltValue="K+EkXIO7ivx3Jr4bON9pRw==" spinCount="100000" sheet="1" objects="1" scenarios="1"/>
  <mergeCells count="197">
    <mergeCell ref="V75:W76"/>
    <mergeCell ref="X75:Z76"/>
    <mergeCell ref="H77:I78"/>
    <mergeCell ref="K77:L78"/>
    <mergeCell ref="M77:N78"/>
    <mergeCell ref="O77:P78"/>
    <mergeCell ref="R77:R78"/>
    <mergeCell ref="S77:U78"/>
    <mergeCell ref="V77:W78"/>
    <mergeCell ref="X77:Z78"/>
    <mergeCell ref="H75:I76"/>
    <mergeCell ref="J75:L76"/>
    <mergeCell ref="M75:N76"/>
    <mergeCell ref="O75:P76"/>
    <mergeCell ref="R75:R76"/>
    <mergeCell ref="S75:U76"/>
    <mergeCell ref="V71:W72"/>
    <mergeCell ref="X71:Z72"/>
    <mergeCell ref="H73:I74"/>
    <mergeCell ref="J73:L74"/>
    <mergeCell ref="M73:N74"/>
    <mergeCell ref="O73:P74"/>
    <mergeCell ref="R73:R74"/>
    <mergeCell ref="S73:U74"/>
    <mergeCell ref="V73:W74"/>
    <mergeCell ref="X73:Z74"/>
    <mergeCell ref="H71:I72"/>
    <mergeCell ref="J71:L72"/>
    <mergeCell ref="M71:N72"/>
    <mergeCell ref="O71:P72"/>
    <mergeCell ref="R71:R72"/>
    <mergeCell ref="S71:U72"/>
    <mergeCell ref="V67:W68"/>
    <mergeCell ref="X67:Z68"/>
    <mergeCell ref="H69:I70"/>
    <mergeCell ref="J69:L70"/>
    <mergeCell ref="M69:N70"/>
    <mergeCell ref="O69:P70"/>
    <mergeCell ref="R69:R70"/>
    <mergeCell ref="S69:U70"/>
    <mergeCell ref="V69:W70"/>
    <mergeCell ref="X69:Z70"/>
    <mergeCell ref="H67:I68"/>
    <mergeCell ref="J67:L68"/>
    <mergeCell ref="M67:N68"/>
    <mergeCell ref="O67:P68"/>
    <mergeCell ref="R67:R68"/>
    <mergeCell ref="S67:U68"/>
    <mergeCell ref="V63:W64"/>
    <mergeCell ref="X63:Z64"/>
    <mergeCell ref="H65:I66"/>
    <mergeCell ref="J65:L66"/>
    <mergeCell ref="M65:N66"/>
    <mergeCell ref="O65:P66"/>
    <mergeCell ref="R65:R66"/>
    <mergeCell ref="S65:U66"/>
    <mergeCell ref="V65:W66"/>
    <mergeCell ref="X65:Z66"/>
    <mergeCell ref="H63:I64"/>
    <mergeCell ref="J63:L64"/>
    <mergeCell ref="M63:N64"/>
    <mergeCell ref="O63:P64"/>
    <mergeCell ref="R63:R64"/>
    <mergeCell ref="S63:U64"/>
    <mergeCell ref="V59:W60"/>
    <mergeCell ref="X59:Z60"/>
    <mergeCell ref="H61:I62"/>
    <mergeCell ref="J61:L62"/>
    <mergeCell ref="M61:N62"/>
    <mergeCell ref="O61:P62"/>
    <mergeCell ref="R61:R62"/>
    <mergeCell ref="S61:U62"/>
    <mergeCell ref="V61:W62"/>
    <mergeCell ref="X61:Z62"/>
    <mergeCell ref="H59:I60"/>
    <mergeCell ref="J59:L60"/>
    <mergeCell ref="M59:N60"/>
    <mergeCell ref="O59:P60"/>
    <mergeCell ref="R59:R60"/>
    <mergeCell ref="S59:U60"/>
    <mergeCell ref="X58:Z58"/>
    <mergeCell ref="X52:Z53"/>
    <mergeCell ref="H54:I55"/>
    <mergeCell ref="K54:L55"/>
    <mergeCell ref="M54:N55"/>
    <mergeCell ref="O54:P55"/>
    <mergeCell ref="R54:R55"/>
    <mergeCell ref="S54:U55"/>
    <mergeCell ref="V54:W55"/>
    <mergeCell ref="X54:Z55"/>
    <mergeCell ref="A52:D53"/>
    <mergeCell ref="H52:I53"/>
    <mergeCell ref="J52:L53"/>
    <mergeCell ref="M52:N53"/>
    <mergeCell ref="O52:P53"/>
    <mergeCell ref="R52:R53"/>
    <mergeCell ref="S52:U53"/>
    <mergeCell ref="V52:W53"/>
    <mergeCell ref="J58:L58"/>
    <mergeCell ref="M58:N58"/>
    <mergeCell ref="O58:P58"/>
    <mergeCell ref="S58:U58"/>
    <mergeCell ref="V58:W58"/>
    <mergeCell ref="A50:D51"/>
    <mergeCell ref="H50:I51"/>
    <mergeCell ref="J50:L51"/>
    <mergeCell ref="M50:N51"/>
    <mergeCell ref="O50:P51"/>
    <mergeCell ref="R50:R51"/>
    <mergeCell ref="S50:U51"/>
    <mergeCell ref="V50:W51"/>
    <mergeCell ref="X50:Z51"/>
    <mergeCell ref="R46:R47"/>
    <mergeCell ref="S46:U47"/>
    <mergeCell ref="V46:W47"/>
    <mergeCell ref="X46:Z47"/>
    <mergeCell ref="C47:D47"/>
    <mergeCell ref="H48:I49"/>
    <mergeCell ref="J48:L49"/>
    <mergeCell ref="M48:N49"/>
    <mergeCell ref="O48:P49"/>
    <mergeCell ref="R48:R49"/>
    <mergeCell ref="A45:D46"/>
    <mergeCell ref="H45:I45"/>
    <mergeCell ref="H46:I47"/>
    <mergeCell ref="J46:L47"/>
    <mergeCell ref="M46:N47"/>
    <mergeCell ref="O46:P47"/>
    <mergeCell ref="S48:U49"/>
    <mergeCell ref="V48:W49"/>
    <mergeCell ref="X48:Z49"/>
    <mergeCell ref="X42:Z43"/>
    <mergeCell ref="G44:G45"/>
    <mergeCell ref="H44:I44"/>
    <mergeCell ref="J44:L45"/>
    <mergeCell ref="M44:N45"/>
    <mergeCell ref="O44:P45"/>
    <mergeCell ref="R44:R45"/>
    <mergeCell ref="S44:U45"/>
    <mergeCell ref="V44:W45"/>
    <mergeCell ref="X44:Z45"/>
    <mergeCell ref="A42:D44"/>
    <mergeCell ref="G42:G43"/>
    <mergeCell ref="H42:I43"/>
    <mergeCell ref="J42:L43"/>
    <mergeCell ref="M42:N43"/>
    <mergeCell ref="O42:P43"/>
    <mergeCell ref="R42:R43"/>
    <mergeCell ref="S42:U43"/>
    <mergeCell ref="V42:W43"/>
    <mergeCell ref="X38:Z39"/>
    <mergeCell ref="A39:D39"/>
    <mergeCell ref="G40:G41"/>
    <mergeCell ref="H40:I41"/>
    <mergeCell ref="J40:L41"/>
    <mergeCell ref="M40:N41"/>
    <mergeCell ref="O40:P41"/>
    <mergeCell ref="R40:R41"/>
    <mergeCell ref="S40:U41"/>
    <mergeCell ref="V40:W41"/>
    <mergeCell ref="X40:Z41"/>
    <mergeCell ref="A38:D38"/>
    <mergeCell ref="G38:G39"/>
    <mergeCell ref="H38:I39"/>
    <mergeCell ref="J38:L39"/>
    <mergeCell ref="M38:N39"/>
    <mergeCell ref="O38:P39"/>
    <mergeCell ref="R38:R39"/>
    <mergeCell ref="S38:U39"/>
    <mergeCell ref="V38:W39"/>
    <mergeCell ref="H35:I35"/>
    <mergeCell ref="J35:L35"/>
    <mergeCell ref="M35:N35"/>
    <mergeCell ref="O35:P35"/>
    <mergeCell ref="S35:U35"/>
    <mergeCell ref="V35:W35"/>
    <mergeCell ref="X35:Z35"/>
    <mergeCell ref="G36:G37"/>
    <mergeCell ref="H36:I37"/>
    <mergeCell ref="J36:L37"/>
    <mergeCell ref="M36:N37"/>
    <mergeCell ref="O36:P37"/>
    <mergeCell ref="R36:R37"/>
    <mergeCell ref="S36:U37"/>
    <mergeCell ref="V36:W37"/>
    <mergeCell ref="X36:Z37"/>
    <mergeCell ref="A1:D1"/>
    <mergeCell ref="U1:Z6"/>
    <mergeCell ref="AO1:AO7"/>
    <mergeCell ref="AP1:AP7"/>
    <mergeCell ref="A2:D3"/>
    <mergeCell ref="AQ2:AQ7"/>
    <mergeCell ref="H32:I32"/>
    <mergeCell ref="K32:L32"/>
    <mergeCell ref="H33:I33"/>
    <mergeCell ref="K33:L33"/>
    <mergeCell ref="O33:S33"/>
  </mergeCells>
  <conditionalFormatting sqref="S8:S31">
    <cfRule type="cellIs" dxfId="4" priority="1" stopIfTrue="1" operator="greaterThan">
      <formula>0</formula>
    </cfRule>
  </conditionalFormatting>
  <conditionalFormatting sqref="V8:V31">
    <cfRule type="cellIs" dxfId="3" priority="2" stopIfTrue="1" operator="greaterThan">
      <formula>0</formula>
    </cfRule>
  </conditionalFormatting>
  <conditionalFormatting sqref="W31">
    <cfRule type="expression" dxfId="2" priority="4" stopIfTrue="1">
      <formula>$S31&gt;=1</formula>
    </cfRule>
  </conditionalFormatting>
  <conditionalFormatting sqref="W8:Z30 U8:U31 Z31">
    <cfRule type="expression" dxfId="1" priority="3" stopIfTrue="1">
      <formula>$S8&gt;=1</formula>
    </cfRule>
  </conditionalFormatting>
  <conditionalFormatting sqref="X31:Y31">
    <cfRule type="expression" dxfId="0" priority="5" stopIfTrue="1">
      <formula>$S31&gt;=1</formula>
    </cfRule>
  </conditionalFormatting>
  <hyperlinks>
    <hyperlink ref="H45" location="Sheet1!G10" display="Option 2" xr:uid="{EA5277DF-86F4-4167-A5E1-E6A709C77ADE}"/>
    <hyperlink ref="H45:I45" location="'Service Fee Pricing Sheet'!D6" display="Click Here for Service Fee Pricing Sheet" xr:uid="{09E8C255-18BD-4FA3-8F71-B348370F52F7}"/>
  </hyperlinks>
  <printOptions horizontalCentered="1"/>
  <pageMargins left="0.25" right="0" top="0.75" bottom="0.25" header="0.5" footer="0"/>
  <pageSetup scale="53" fitToHeight="105" orientation="landscape" r:id="rId1"/>
  <headerFooter alignWithMargins="0">
    <oddHeader>&amp;L&amp;A &amp;CKIT NSN &amp;R&amp;F</oddHeader>
    <oddFooter>Page &amp;P of &amp;N</oddFooter>
  </headerFooter>
  <rowBreaks count="1" manualBreakCount="1">
    <brk id="3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EEE55-0121-4820-B931-584339C5A8A4}">
  <sheetPr codeName="Sheet17"/>
  <dimension ref="A1:H28"/>
  <sheetViews>
    <sheetView workbookViewId="0">
      <selection activeCell="C7" sqref="C7"/>
    </sheetView>
  </sheetViews>
  <sheetFormatPr defaultColWidth="9.28515625" defaultRowHeight="12.75" x14ac:dyDescent="0.2"/>
  <cols>
    <col min="1" max="1" width="14.28515625" style="126" bestFit="1" customWidth="1"/>
    <col min="2" max="2" width="9.28515625" style="126"/>
    <col min="3" max="3" width="7.42578125" style="126" bestFit="1" customWidth="1"/>
    <col min="4" max="7" width="10.7109375" style="126" customWidth="1"/>
    <col min="8" max="8" width="12.7109375" style="126" customWidth="1"/>
    <col min="9" max="16384" width="9.28515625" style="126"/>
  </cols>
  <sheetData>
    <row r="1" spans="1:8" s="6" customFormat="1" ht="12.75" customHeight="1" x14ac:dyDescent="0.2">
      <c r="A1" s="418" t="s">
        <v>83</v>
      </c>
      <c r="B1" s="419"/>
      <c r="C1" s="419"/>
      <c r="D1" s="419"/>
      <c r="E1" s="419"/>
      <c r="F1" s="419"/>
      <c r="G1" s="419"/>
      <c r="H1" s="420"/>
    </row>
    <row r="2" spans="1:8" s="6" customFormat="1" ht="12.75" customHeight="1" x14ac:dyDescent="0.2">
      <c r="A2" s="421"/>
      <c r="B2" s="422"/>
      <c r="C2" s="422"/>
      <c r="D2" s="422"/>
      <c r="E2" s="422"/>
      <c r="F2" s="422"/>
      <c r="G2" s="422"/>
      <c r="H2" s="423"/>
    </row>
    <row r="3" spans="1:8" s="6" customFormat="1" ht="12.75" customHeight="1" thickBot="1" x14ac:dyDescent="0.25">
      <c r="A3" s="424" t="str">
        <f>'J-3 Pricing Sheet'!A1:D1</f>
        <v>Solicitation Number:</v>
      </c>
      <c r="B3" s="425"/>
      <c r="C3" s="425"/>
      <c r="D3" s="426">
        <v>0</v>
      </c>
      <c r="E3" s="426"/>
      <c r="F3" s="155"/>
      <c r="G3" s="155"/>
      <c r="H3" s="156"/>
    </row>
    <row r="4" spans="1:8" ht="12.75" customHeight="1" x14ac:dyDescent="0.2">
      <c r="A4" s="427" t="s">
        <v>84</v>
      </c>
      <c r="B4" s="427" t="s">
        <v>85</v>
      </c>
      <c r="C4" s="427" t="s">
        <v>86</v>
      </c>
      <c r="D4" s="427" t="s">
        <v>87</v>
      </c>
      <c r="E4" s="427" t="s">
        <v>88</v>
      </c>
      <c r="F4" s="427" t="s">
        <v>89</v>
      </c>
      <c r="G4" s="427" t="s">
        <v>90</v>
      </c>
      <c r="H4" s="429" t="s">
        <v>91</v>
      </c>
    </row>
    <row r="5" spans="1:8" ht="13.5" thickBot="1" x14ac:dyDescent="0.25">
      <c r="A5" s="428"/>
      <c r="B5" s="428"/>
      <c r="C5" s="428"/>
      <c r="D5" s="428"/>
      <c r="E5" s="428"/>
      <c r="F5" s="428"/>
      <c r="G5" s="428"/>
      <c r="H5" s="430"/>
    </row>
    <row r="6" spans="1:8" x14ac:dyDescent="0.2">
      <c r="A6" s="157"/>
      <c r="B6" s="158"/>
      <c r="C6" s="158"/>
      <c r="D6" s="431" t="s">
        <v>92</v>
      </c>
      <c r="E6" s="432"/>
      <c r="F6" s="432"/>
      <c r="G6" s="433"/>
      <c r="H6" s="159"/>
    </row>
    <row r="7" spans="1:8" x14ac:dyDescent="0.2">
      <c r="A7" s="160" t="s">
        <v>95</v>
      </c>
      <c r="B7" s="161">
        <v>120</v>
      </c>
      <c r="C7" s="162">
        <v>1</v>
      </c>
      <c r="D7" s="197"/>
      <c r="E7" s="197"/>
      <c r="F7" s="197"/>
      <c r="G7" s="197"/>
      <c r="H7" s="163">
        <f>SUM(D7:G7)</f>
        <v>0</v>
      </c>
    </row>
    <row r="8" spans="1:8" x14ac:dyDescent="0.2">
      <c r="A8" s="164">
        <v>0</v>
      </c>
      <c r="B8" s="165">
        <v>0</v>
      </c>
      <c r="C8" s="166">
        <v>2</v>
      </c>
      <c r="D8" s="167"/>
      <c r="E8" s="167"/>
      <c r="F8" s="167"/>
      <c r="G8" s="167"/>
      <c r="H8" s="168">
        <f>SUM(D8:G8)</f>
        <v>0</v>
      </c>
    </row>
    <row r="9" spans="1:8" x14ac:dyDescent="0.2">
      <c r="A9" s="164">
        <v>0</v>
      </c>
      <c r="B9" s="165">
        <v>0</v>
      </c>
      <c r="C9" s="166">
        <v>3</v>
      </c>
      <c r="D9" s="167"/>
      <c r="E9" s="167"/>
      <c r="F9" s="167"/>
      <c r="G9" s="167"/>
      <c r="H9" s="168">
        <f>SUM(D9:G9)</f>
        <v>0</v>
      </c>
    </row>
    <row r="10" spans="1:8" x14ac:dyDescent="0.2">
      <c r="A10" s="164">
        <v>0</v>
      </c>
      <c r="B10" s="165">
        <v>0</v>
      </c>
      <c r="C10" s="166">
        <v>4</v>
      </c>
      <c r="D10" s="167"/>
      <c r="E10" s="169"/>
      <c r="F10" s="167"/>
      <c r="G10" s="167"/>
      <c r="H10" s="168">
        <f t="shared" ref="H10:H19" si="0">SUM(D10:G10)</f>
        <v>0</v>
      </c>
    </row>
    <row r="11" spans="1:8" x14ac:dyDescent="0.2">
      <c r="A11" s="164">
        <v>0</v>
      </c>
      <c r="B11" s="165">
        <v>0</v>
      </c>
      <c r="C11" s="166">
        <v>5</v>
      </c>
      <c r="D11" s="167"/>
      <c r="E11" s="169"/>
      <c r="F11" s="167"/>
      <c r="G11" s="167"/>
      <c r="H11" s="168">
        <f t="shared" si="0"/>
        <v>0</v>
      </c>
    </row>
    <row r="12" spans="1:8" x14ac:dyDescent="0.2">
      <c r="A12" s="164">
        <v>0</v>
      </c>
      <c r="B12" s="165">
        <v>0</v>
      </c>
      <c r="C12" s="166">
        <v>6</v>
      </c>
      <c r="D12" s="167"/>
      <c r="E12" s="169"/>
      <c r="F12" s="167"/>
      <c r="G12" s="167"/>
      <c r="H12" s="168">
        <f t="shared" si="0"/>
        <v>0</v>
      </c>
    </row>
    <row r="13" spans="1:8" x14ac:dyDescent="0.2">
      <c r="A13" s="164">
        <v>0</v>
      </c>
      <c r="B13" s="165">
        <v>0</v>
      </c>
      <c r="C13" s="166">
        <v>7</v>
      </c>
      <c r="D13" s="167"/>
      <c r="E13" s="169"/>
      <c r="F13" s="167"/>
      <c r="G13" s="167"/>
      <c r="H13" s="168">
        <f t="shared" si="0"/>
        <v>0</v>
      </c>
    </row>
    <row r="14" spans="1:8" x14ac:dyDescent="0.2">
      <c r="A14" s="164">
        <v>0</v>
      </c>
      <c r="B14" s="165">
        <v>0</v>
      </c>
      <c r="C14" s="166">
        <v>8</v>
      </c>
      <c r="D14" s="167"/>
      <c r="E14" s="169"/>
      <c r="F14" s="167"/>
      <c r="G14" s="167"/>
      <c r="H14" s="168">
        <f t="shared" si="0"/>
        <v>0</v>
      </c>
    </row>
    <row r="15" spans="1:8" x14ac:dyDescent="0.2">
      <c r="A15" s="164">
        <v>0</v>
      </c>
      <c r="B15" s="165">
        <v>0</v>
      </c>
      <c r="C15" s="166">
        <v>9</v>
      </c>
      <c r="D15" s="167"/>
      <c r="E15" s="169"/>
      <c r="F15" s="167"/>
      <c r="G15" s="167"/>
      <c r="H15" s="168">
        <f t="shared" si="0"/>
        <v>0</v>
      </c>
    </row>
    <row r="16" spans="1:8" x14ac:dyDescent="0.2">
      <c r="A16" s="164">
        <v>0</v>
      </c>
      <c r="B16" s="165">
        <v>0</v>
      </c>
      <c r="C16" s="166">
        <v>10</v>
      </c>
      <c r="D16" s="167"/>
      <c r="E16" s="169"/>
      <c r="F16" s="167"/>
      <c r="G16" s="167"/>
      <c r="H16" s="168">
        <f t="shared" si="0"/>
        <v>0</v>
      </c>
    </row>
    <row r="17" spans="1:8" x14ac:dyDescent="0.2">
      <c r="A17" s="164">
        <v>0</v>
      </c>
      <c r="B17" s="165">
        <v>0</v>
      </c>
      <c r="C17" s="166">
        <v>11</v>
      </c>
      <c r="D17" s="167"/>
      <c r="E17" s="169"/>
      <c r="F17" s="167"/>
      <c r="G17" s="167"/>
      <c r="H17" s="168">
        <f t="shared" si="0"/>
        <v>0</v>
      </c>
    </row>
    <row r="18" spans="1:8" x14ac:dyDescent="0.2">
      <c r="A18" s="164">
        <v>0</v>
      </c>
      <c r="B18" s="165">
        <v>0</v>
      </c>
      <c r="C18" s="166">
        <v>12</v>
      </c>
      <c r="D18" s="167"/>
      <c r="E18" s="169"/>
      <c r="F18" s="167"/>
      <c r="G18" s="167"/>
      <c r="H18" s="168">
        <f t="shared" si="0"/>
        <v>0</v>
      </c>
    </row>
    <row r="19" spans="1:8" x14ac:dyDescent="0.2">
      <c r="A19" s="164">
        <v>0</v>
      </c>
      <c r="B19" s="165">
        <v>0</v>
      </c>
      <c r="C19" s="166">
        <v>13</v>
      </c>
      <c r="D19" s="167"/>
      <c r="E19" s="169"/>
      <c r="F19" s="167"/>
      <c r="G19" s="167"/>
      <c r="H19" s="168">
        <f t="shared" si="0"/>
        <v>0</v>
      </c>
    </row>
    <row r="20" spans="1:8" x14ac:dyDescent="0.2">
      <c r="A20" s="164">
        <v>0</v>
      </c>
      <c r="B20" s="165">
        <v>0</v>
      </c>
      <c r="C20" s="166">
        <v>14</v>
      </c>
      <c r="D20" s="167"/>
      <c r="E20" s="169"/>
      <c r="F20" s="167"/>
      <c r="G20" s="167"/>
      <c r="H20" s="168">
        <f>SUM(D20:G20)</f>
        <v>0</v>
      </c>
    </row>
    <row r="21" spans="1:8" ht="13.5" thickBot="1" x14ac:dyDescent="0.25">
      <c r="A21" s="170"/>
      <c r="B21" s="171"/>
      <c r="C21" s="172"/>
      <c r="D21" s="173"/>
      <c r="E21" s="173"/>
      <c r="F21" s="173"/>
      <c r="G21" s="173"/>
      <c r="H21" s="174"/>
    </row>
    <row r="23" spans="1:8" ht="13.5" thickBot="1" x14ac:dyDescent="0.25">
      <c r="A23" s="434" t="s">
        <v>93</v>
      </c>
      <c r="B23" s="435"/>
      <c r="C23" s="435"/>
      <c r="D23" s="435"/>
      <c r="E23" s="435"/>
      <c r="F23" s="435"/>
      <c r="G23" s="435"/>
      <c r="H23" s="435"/>
    </row>
    <row r="24" spans="1:8" x14ac:dyDescent="0.2">
      <c r="C24" s="436" t="s">
        <v>94</v>
      </c>
      <c r="D24" s="437"/>
      <c r="E24" s="437"/>
      <c r="F24" s="438"/>
    </row>
    <row r="25" spans="1:8" x14ac:dyDescent="0.2">
      <c r="C25" s="235"/>
      <c r="D25" s="439"/>
      <c r="E25" s="439"/>
      <c r="F25" s="236"/>
    </row>
    <row r="26" spans="1:8" x14ac:dyDescent="0.2">
      <c r="C26" s="233" t="str">
        <f>T('J-3 Pricing Sheet'!A45:D47)</f>
        <v/>
      </c>
      <c r="D26" s="378"/>
      <c r="E26" s="378"/>
      <c r="F26" s="234"/>
    </row>
    <row r="27" spans="1:8" x14ac:dyDescent="0.2">
      <c r="C27" s="286"/>
      <c r="D27" s="440"/>
      <c r="E27" s="440"/>
      <c r="F27" s="287"/>
    </row>
    <row r="28" spans="1:8" ht="13.5" thickBot="1" x14ac:dyDescent="0.25">
      <c r="C28" s="379"/>
      <c r="D28" s="380"/>
      <c r="E28" s="380"/>
      <c r="F28" s="377"/>
    </row>
  </sheetData>
  <sheetProtection algorithmName="SHA-512" hashValue="PrZEvTG5mo028xu8xxcZr9HjlaFz7jIJinKq1kl4FhQFLzFS0T9v2CsX+UzKlG9kkwsLVG9ajdmIFVo2AhNpBQ==" saltValue="GKu4DjQEbtfLuDbLuq68xg==" spinCount="100000" sheet="1" objects="1" scenarios="1"/>
  <mergeCells count="15">
    <mergeCell ref="D6:G6"/>
    <mergeCell ref="A23:H23"/>
    <mergeCell ref="C24:F25"/>
    <mergeCell ref="C26:F28"/>
    <mergeCell ref="A1:H2"/>
    <mergeCell ref="A3:C3"/>
    <mergeCell ref="D3:E3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A23:H23" location="Est_Kit_DD" display="Return to J-3 Pricing Sheet" xr:uid="{543EEEE7-E983-4995-A0E9-D9133FA761B6}"/>
  </hyperlinks>
  <printOptions horizontalCentered="1"/>
  <pageMargins left="0.75" right="0.75" top="1" bottom="1" header="0.5" footer="0.5"/>
  <pageSetup orientation="portrait" r:id="rId1"/>
  <headerFooter alignWithMargins="0">
    <oddHeader>&amp;L
&amp;A 01-26-17&amp;CKIT NSN &amp;R
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J-3 Pricing Sheet</vt:lpstr>
      <vt:lpstr>Service Fee Pricing Sheet</vt:lpstr>
      <vt:lpstr>DAYS_ARO</vt:lpstr>
      <vt:lpstr>Est_Kit_DD</vt:lpstr>
      <vt:lpstr>'J-3 Pricing Sheet'!Kit_Qty</vt:lpstr>
      <vt:lpstr>'J-3 Pricing Sheet'!Print_Area</vt:lpstr>
      <vt:lpstr>'J-3 Pricing Sheet'!Print_Titles</vt:lpstr>
      <vt:lpstr>'J-3 Pricing Sheet'!proj_name</vt:lpstr>
      <vt:lpstr>'J-3 Pricing Sheet'!SPO_Name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2025-06-17T14:46:46Z</dcterms:created>
  <dcterms:modified xsi:type="dcterms:W3CDTF">2025-06-25T13:00:06Z</dcterms:modified>
</cp:coreProperties>
</file>